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Stratification Tests\CO2 directly into exhaust\Test 1 (40%)\"/>
    </mc:Choice>
  </mc:AlternateContent>
  <bookViews>
    <workbookView xWindow="0" yWindow="0" windowWidth="25200" windowHeight="11985"/>
  </bookViews>
  <sheets>
    <sheet name="Data &amp; Charts" sheetId="1" r:id="rId1"/>
    <sheet name="Rotometer Reading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3" i="1"/>
  <c r="S2" i="1"/>
  <c r="O5" i="1"/>
  <c r="B7" i="2" l="1"/>
  <c r="B34" i="2" l="1"/>
  <c r="B29" i="2"/>
  <c r="B31" i="2"/>
  <c r="B30" i="2"/>
  <c r="B25" i="2"/>
  <c r="B22" i="2"/>
  <c r="B21" i="2"/>
  <c r="B20" i="2"/>
  <c r="B16" i="2"/>
  <c r="B13" i="2"/>
  <c r="B12" i="2"/>
  <c r="B11" i="2"/>
  <c r="B4" i="2"/>
  <c r="B3" i="2"/>
  <c r="B2" i="2"/>
  <c r="B26" i="2" l="1"/>
  <c r="B17" i="2"/>
  <c r="B32" i="2"/>
  <c r="B35" i="2" s="1"/>
  <c r="B23" i="2"/>
  <c r="B14" i="2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Q5" i="1" l="1"/>
  <c r="R5" i="1" s="1"/>
  <c r="Q4" i="1"/>
  <c r="R4" i="1" s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2" i="1"/>
  <c r="N2" i="1" l="1"/>
  <c r="B5" i="2"/>
  <c r="B8" i="2" s="1"/>
  <c r="Q2" i="1" s="1"/>
  <c r="R2" i="1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2" i="1"/>
</calcChain>
</file>

<file path=xl/sharedStrings.xml><?xml version="1.0" encoding="utf-8"?>
<sst xmlns="http://schemas.openxmlformats.org/spreadsheetml/2006/main" count="472" uniqueCount="33">
  <si>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</si>
  <si>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</si>
  <si>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</si>
  <si>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</si>
  <si>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</si>
  <si>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</si>
  <si>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</si>
  <si>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</si>
  <si>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</si>
  <si>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</si>
  <si>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</si>
  <si>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</si>
  <si>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</si>
  <si>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</si>
  <si>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</si>
  <si>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</si>
  <si>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</si>
  <si>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</si>
  <si>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</si>
  <si>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</si>
  <si>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</si>
  <si>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</si>
  <si>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</si>
  <si>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</si>
  <si>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</si>
  <si>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</si>
  <si>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(Reading 4)</t>
  </si>
  <si>
    <t>Measured CO2 Injection (CFM)</t>
  </si>
  <si>
    <t>Avg Exhaust Flow (SS Gas ON) (CFM)</t>
  </si>
  <si>
    <t>A-3 CO2 conc (DCV)</t>
  </si>
  <si>
    <t>A-3 CO@ conc (PPM)</t>
  </si>
  <si>
    <t>Helium injection rate (computer) (lpm)</t>
  </si>
  <si>
    <t>Helium injection rate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</si>
</sst>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40% (~85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492.65554820939991</c:v>
                </c:pt>
                <c:pt idx="1">
                  <c:v>495.64252772079999</c:v>
                </c:pt>
                <c:pt idx="2">
                  <c:v>495.64252772079999</c:v>
                </c:pt>
                <c:pt idx="3">
                  <c:v>496.07483006979993</c:v>
                </c:pt>
                <c:pt idx="4">
                  <c:v>493.95254172079996</c:v>
                </c:pt>
                <c:pt idx="5">
                  <c:v>491.16210758119996</c:v>
                </c:pt>
                <c:pt idx="6">
                  <c:v>489.19696041879996</c:v>
                </c:pt>
                <c:pt idx="7">
                  <c:v>487.07467599999995</c:v>
                </c:pt>
                <c:pt idx="8">
                  <c:v>485.97422393019997</c:v>
                </c:pt>
                <c:pt idx="9">
                  <c:v>484.71654027919993</c:v>
                </c:pt>
                <c:pt idx="10">
                  <c:v>482.1226475812</c:v>
                </c:pt>
                <c:pt idx="11">
                  <c:v>482.1226475812</c:v>
                </c:pt>
                <c:pt idx="12">
                  <c:v>479.33216234899999</c:v>
                </c:pt>
                <c:pt idx="13">
                  <c:v>478.27102013960001</c:v>
                </c:pt>
                <c:pt idx="14">
                  <c:v>478.70336572079998</c:v>
                </c:pt>
                <c:pt idx="15">
                  <c:v>480.39335172080001</c:v>
                </c:pt>
                <c:pt idx="16">
                  <c:v>476.738269651</c:v>
                </c:pt>
                <c:pt idx="17">
                  <c:v>476.10942586039999</c:v>
                </c:pt>
                <c:pt idx="18">
                  <c:v>475.04828365099996</c:v>
                </c:pt>
                <c:pt idx="19">
                  <c:v>474.1836357208</c:v>
                </c:pt>
                <c:pt idx="20">
                  <c:v>474.1836357208</c:v>
                </c:pt>
                <c:pt idx="21">
                  <c:v>474.1836357208</c:v>
                </c:pt>
                <c:pt idx="22">
                  <c:v>473.94778441879998</c:v>
                </c:pt>
                <c:pt idx="23">
                  <c:v>473.51548599999995</c:v>
                </c:pt>
                <c:pt idx="24">
                  <c:v>473.51548599999995</c:v>
                </c:pt>
                <c:pt idx="25">
                  <c:v>472.69014793019994</c:v>
                </c:pt>
                <c:pt idx="26">
                  <c:v>472.02199427919999</c:v>
                </c:pt>
                <c:pt idx="27">
                  <c:v>472.02199427919999</c:v>
                </c:pt>
                <c:pt idx="28">
                  <c:v>470.72504793019999</c:v>
                </c:pt>
                <c:pt idx="29">
                  <c:v>473.75129013959997</c:v>
                </c:pt>
                <c:pt idx="30">
                  <c:v>470.96085206980001</c:v>
                </c:pt>
                <c:pt idx="31">
                  <c:v>470.52855365099998</c:v>
                </c:pt>
                <c:pt idx="32">
                  <c:v>466.44112206979997</c:v>
                </c:pt>
                <c:pt idx="33">
                  <c:v>470.09620806980001</c:v>
                </c:pt>
                <c:pt idx="34">
                  <c:v>470.09620806980001</c:v>
                </c:pt>
                <c:pt idx="35">
                  <c:v>470.52855365099998</c:v>
                </c:pt>
                <c:pt idx="36">
                  <c:v>468.60271634899999</c:v>
                </c:pt>
                <c:pt idx="37">
                  <c:v>468.7992577906</c:v>
                </c:pt>
                <c:pt idx="38">
                  <c:v>468.17041793020002</c:v>
                </c:pt>
                <c:pt idx="39">
                  <c:v>467.73806841879997</c:v>
                </c:pt>
                <c:pt idx="40">
                  <c:v>467.73806841879997</c:v>
                </c:pt>
                <c:pt idx="41">
                  <c:v>467.30576999999994</c:v>
                </c:pt>
                <c:pt idx="42">
                  <c:v>466.67692620939999</c:v>
                </c:pt>
                <c:pt idx="43">
                  <c:v>467.50226427919995</c:v>
                </c:pt>
                <c:pt idx="44">
                  <c:v>465.57647413960001</c:v>
                </c:pt>
                <c:pt idx="45">
                  <c:v>466.24462779060002</c:v>
                </c:pt>
                <c:pt idx="46">
                  <c:v>465.57647413960001</c:v>
                </c:pt>
                <c:pt idx="47">
                  <c:v>465.57647413960001</c:v>
                </c:pt>
                <c:pt idx="48">
                  <c:v>463.02184413959992</c:v>
                </c:pt>
                <c:pt idx="49">
                  <c:v>466.008823651</c:v>
                </c:pt>
                <c:pt idx="50">
                  <c:v>466.008823651</c:v>
                </c:pt>
                <c:pt idx="51">
                  <c:v>468.60271634899999</c:v>
                </c:pt>
                <c:pt idx="52">
                  <c:v>465.81227827919997</c:v>
                </c:pt>
                <c:pt idx="53">
                  <c:v>465.37997986039994</c:v>
                </c:pt>
                <c:pt idx="54">
                  <c:v>465.57647413960001</c:v>
                </c:pt>
                <c:pt idx="55">
                  <c:v>464.51533193019998</c:v>
                </c:pt>
                <c:pt idx="56">
                  <c:v>463.65068793019998</c:v>
                </c:pt>
                <c:pt idx="57">
                  <c:v>464.51533193019998</c:v>
                </c:pt>
                <c:pt idx="58">
                  <c:v>463.65068793019998</c:v>
                </c:pt>
                <c:pt idx="59">
                  <c:v>464.08298634900001</c:v>
                </c:pt>
                <c:pt idx="60">
                  <c:v>463.65068793019998</c:v>
                </c:pt>
                <c:pt idx="61">
                  <c:v>463.4541897208</c:v>
                </c:pt>
                <c:pt idx="62">
                  <c:v>463.4541897208</c:v>
                </c:pt>
                <c:pt idx="63">
                  <c:v>461.92139206979994</c:v>
                </c:pt>
                <c:pt idx="64">
                  <c:v>463.02184413959992</c:v>
                </c:pt>
                <c:pt idx="65">
                  <c:v>462.58954179059998</c:v>
                </c:pt>
                <c:pt idx="66">
                  <c:v>463.02184413959992</c:v>
                </c:pt>
                <c:pt idx="67">
                  <c:v>462.58954179059998</c:v>
                </c:pt>
                <c:pt idx="68">
                  <c:v>462.58954179059998</c:v>
                </c:pt>
                <c:pt idx="69">
                  <c:v>462.15719620939996</c:v>
                </c:pt>
                <c:pt idx="70">
                  <c:v>463.02184413959992</c:v>
                </c:pt>
                <c:pt idx="71">
                  <c:v>462.15719620939996</c:v>
                </c:pt>
                <c:pt idx="72">
                  <c:v>462.58954179059998</c:v>
                </c:pt>
                <c:pt idx="73">
                  <c:v>461.92139206979994</c:v>
                </c:pt>
                <c:pt idx="74">
                  <c:v>461.48909365099996</c:v>
                </c:pt>
                <c:pt idx="75">
                  <c:v>462.35373765099996</c:v>
                </c:pt>
                <c:pt idx="76">
                  <c:v>462.78604000000001</c:v>
                </c:pt>
                <c:pt idx="77">
                  <c:v>461.48909365099996</c:v>
                </c:pt>
                <c:pt idx="78">
                  <c:v>461.29254827919999</c:v>
                </c:pt>
                <c:pt idx="79">
                  <c:v>462.58954179059998</c:v>
                </c:pt>
                <c:pt idx="80">
                  <c:v>461.92139206979994</c:v>
                </c:pt>
                <c:pt idx="81">
                  <c:v>462.15719620939996</c:v>
                </c:pt>
                <c:pt idx="82">
                  <c:v>461.05674413959997</c:v>
                </c:pt>
                <c:pt idx="83">
                  <c:v>461.48909365099996</c:v>
                </c:pt>
                <c:pt idx="84">
                  <c:v>461.05674413959997</c:v>
                </c:pt>
                <c:pt idx="85">
                  <c:v>461.72489779059998</c:v>
                </c:pt>
                <c:pt idx="86">
                  <c:v>461.29254827919999</c:v>
                </c:pt>
                <c:pt idx="87">
                  <c:v>460.86024986040002</c:v>
                </c:pt>
                <c:pt idx="88">
                  <c:v>461.29254827919999</c:v>
                </c:pt>
                <c:pt idx="89">
                  <c:v>461.48909365099996</c:v>
                </c:pt>
                <c:pt idx="90">
                  <c:v>441.52364227920003</c:v>
                </c:pt>
                <c:pt idx="91">
                  <c:v>442.58483165099994</c:v>
                </c:pt>
                <c:pt idx="92">
                  <c:v>442.15248606979998</c:v>
                </c:pt>
                <c:pt idx="93">
                  <c:v>440.65899434899995</c:v>
                </c:pt>
                <c:pt idx="94">
                  <c:v>443.44947958119997</c:v>
                </c:pt>
                <c:pt idx="95">
                  <c:v>440.46250006979994</c:v>
                </c:pt>
                <c:pt idx="96">
                  <c:v>440.65899434899995</c:v>
                </c:pt>
                <c:pt idx="97">
                  <c:v>440.65899434899995</c:v>
                </c:pt>
                <c:pt idx="98">
                  <c:v>440.89484565099997</c:v>
                </c:pt>
                <c:pt idx="99">
                  <c:v>442.15248606979998</c:v>
                </c:pt>
                <c:pt idx="100">
                  <c:v>443.017134</c:v>
                </c:pt>
                <c:pt idx="101">
                  <c:v>441.9559878604</c:v>
                </c:pt>
                <c:pt idx="102">
                  <c:v>441.9559878604</c:v>
                </c:pt>
                <c:pt idx="103">
                  <c:v>442.15248606979998</c:v>
                </c:pt>
                <c:pt idx="104">
                  <c:v>442.15248606979998</c:v>
                </c:pt>
                <c:pt idx="105">
                  <c:v>442.3882902094</c:v>
                </c:pt>
                <c:pt idx="106">
                  <c:v>442.3882902094</c:v>
                </c:pt>
                <c:pt idx="107">
                  <c:v>442.58483165099994</c:v>
                </c:pt>
                <c:pt idx="108">
                  <c:v>442.15248606979998</c:v>
                </c:pt>
                <c:pt idx="109">
                  <c:v>443.25293813959996</c:v>
                </c:pt>
                <c:pt idx="110">
                  <c:v>443.25293813959996</c:v>
                </c:pt>
                <c:pt idx="111">
                  <c:v>442.82063579059997</c:v>
                </c:pt>
                <c:pt idx="112">
                  <c:v>444.94292020939997</c:v>
                </c:pt>
                <c:pt idx="113">
                  <c:v>441.72018372079998</c:v>
                </c:pt>
                <c:pt idx="114">
                  <c:v>442.58483165099994</c:v>
                </c:pt>
                <c:pt idx="115">
                  <c:v>442.58483165099994</c:v>
                </c:pt>
                <c:pt idx="116">
                  <c:v>441.9559878604</c:v>
                </c:pt>
                <c:pt idx="117">
                  <c:v>442.3882902094</c:v>
                </c:pt>
                <c:pt idx="118">
                  <c:v>442.15248606979998</c:v>
                </c:pt>
                <c:pt idx="119">
                  <c:v>442.58483165099994</c:v>
                </c:pt>
                <c:pt idx="120">
                  <c:v>442.82063579059997</c:v>
                </c:pt>
                <c:pt idx="121">
                  <c:v>441.9559878604</c:v>
                </c:pt>
                <c:pt idx="122">
                  <c:v>442.3882902094</c:v>
                </c:pt>
                <c:pt idx="123">
                  <c:v>442.3882902094</c:v>
                </c:pt>
                <c:pt idx="124">
                  <c:v>442.15248606979998</c:v>
                </c:pt>
                <c:pt idx="125">
                  <c:v>441.72018372079998</c:v>
                </c:pt>
                <c:pt idx="126">
                  <c:v>442.58483165099994</c:v>
                </c:pt>
                <c:pt idx="127">
                  <c:v>442.15248606979998</c:v>
                </c:pt>
                <c:pt idx="128">
                  <c:v>442.3882902094</c:v>
                </c:pt>
                <c:pt idx="129">
                  <c:v>443.017134</c:v>
                </c:pt>
                <c:pt idx="130">
                  <c:v>442.82063579059997</c:v>
                </c:pt>
                <c:pt idx="131">
                  <c:v>443.25293813959996</c:v>
                </c:pt>
                <c:pt idx="132">
                  <c:v>444.94292020939997</c:v>
                </c:pt>
                <c:pt idx="133">
                  <c:v>445.61107386039993</c:v>
                </c:pt>
                <c:pt idx="134">
                  <c:v>442.58483165099994</c:v>
                </c:pt>
                <c:pt idx="135">
                  <c:v>443.25293813959996</c:v>
                </c:pt>
                <c:pt idx="136">
                  <c:v>442.58483165099994</c:v>
                </c:pt>
                <c:pt idx="137">
                  <c:v>443.44947958119997</c:v>
                </c:pt>
                <c:pt idx="138">
                  <c:v>442.58483165099994</c:v>
                </c:pt>
                <c:pt idx="139">
                  <c:v>443.017134</c:v>
                </c:pt>
                <c:pt idx="140">
                  <c:v>443.017134</c:v>
                </c:pt>
                <c:pt idx="141">
                  <c:v>442.58483165099994</c:v>
                </c:pt>
                <c:pt idx="142">
                  <c:v>443.017134</c:v>
                </c:pt>
                <c:pt idx="143">
                  <c:v>443.44947958119997</c:v>
                </c:pt>
                <c:pt idx="144">
                  <c:v>443.25293813959996</c:v>
                </c:pt>
                <c:pt idx="145">
                  <c:v>443.68528372079999</c:v>
                </c:pt>
                <c:pt idx="146">
                  <c:v>440.65899434899995</c:v>
                </c:pt>
                <c:pt idx="147">
                  <c:v>443.25293813959996</c:v>
                </c:pt>
                <c:pt idx="148">
                  <c:v>444.94292020939997</c:v>
                </c:pt>
                <c:pt idx="149">
                  <c:v>442.82063579059997</c:v>
                </c:pt>
                <c:pt idx="150">
                  <c:v>443.25293813959996</c:v>
                </c:pt>
                <c:pt idx="151">
                  <c:v>442.82063579059997</c:v>
                </c:pt>
                <c:pt idx="152">
                  <c:v>444.11758213959996</c:v>
                </c:pt>
                <c:pt idx="153">
                  <c:v>443.68528372079999</c:v>
                </c:pt>
                <c:pt idx="154">
                  <c:v>444.11758213959996</c:v>
                </c:pt>
                <c:pt idx="155">
                  <c:v>444.11758213959996</c:v>
                </c:pt>
                <c:pt idx="156">
                  <c:v>444.74642593019996</c:v>
                </c:pt>
                <c:pt idx="157">
                  <c:v>444.11758213959996</c:v>
                </c:pt>
                <c:pt idx="158">
                  <c:v>444.51062179059994</c:v>
                </c:pt>
                <c:pt idx="159">
                  <c:v>443.881778</c:v>
                </c:pt>
                <c:pt idx="160">
                  <c:v>443.44947958119997</c:v>
                </c:pt>
                <c:pt idx="161">
                  <c:v>443.44947958119997</c:v>
                </c:pt>
                <c:pt idx="162">
                  <c:v>443.44947958119997</c:v>
                </c:pt>
                <c:pt idx="163">
                  <c:v>444.31408034899999</c:v>
                </c:pt>
                <c:pt idx="164">
                  <c:v>444.11758213959996</c:v>
                </c:pt>
                <c:pt idx="165">
                  <c:v>443.68528372079999</c:v>
                </c:pt>
                <c:pt idx="166">
                  <c:v>443.881778</c:v>
                </c:pt>
                <c:pt idx="167">
                  <c:v>443.017134</c:v>
                </c:pt>
                <c:pt idx="168">
                  <c:v>444.51062179059994</c:v>
                </c:pt>
                <c:pt idx="169">
                  <c:v>444.11758213959996</c:v>
                </c:pt>
                <c:pt idx="170">
                  <c:v>443.68528372079999</c:v>
                </c:pt>
                <c:pt idx="171">
                  <c:v>444.11758213959996</c:v>
                </c:pt>
                <c:pt idx="172">
                  <c:v>444.74642593019996</c:v>
                </c:pt>
                <c:pt idx="173">
                  <c:v>443.881778</c:v>
                </c:pt>
                <c:pt idx="174">
                  <c:v>444.11758213959996</c:v>
                </c:pt>
                <c:pt idx="175">
                  <c:v>444.51062179059994</c:v>
                </c:pt>
                <c:pt idx="176">
                  <c:v>443.68528372079999</c:v>
                </c:pt>
                <c:pt idx="177">
                  <c:v>446.47572179060001</c:v>
                </c:pt>
                <c:pt idx="178">
                  <c:v>443.881778</c:v>
                </c:pt>
                <c:pt idx="179">
                  <c:v>444.11758213959996</c:v>
                </c:pt>
                <c:pt idx="180">
                  <c:v>444.11758213959996</c:v>
                </c:pt>
                <c:pt idx="181">
                  <c:v>443.25293813959996</c:v>
                </c:pt>
                <c:pt idx="182">
                  <c:v>442.82063579059997</c:v>
                </c:pt>
                <c:pt idx="183">
                  <c:v>443.25293813959996</c:v>
                </c:pt>
                <c:pt idx="184">
                  <c:v>443.017134</c:v>
                </c:pt>
                <c:pt idx="185">
                  <c:v>443.44947958119997</c:v>
                </c:pt>
                <c:pt idx="186">
                  <c:v>443.68528372079999</c:v>
                </c:pt>
                <c:pt idx="187">
                  <c:v>444.11758213959996</c:v>
                </c:pt>
                <c:pt idx="188">
                  <c:v>443.44947958119997</c:v>
                </c:pt>
                <c:pt idx="189">
                  <c:v>443.68528372079999</c:v>
                </c:pt>
                <c:pt idx="190">
                  <c:v>444.94292020939997</c:v>
                </c:pt>
                <c:pt idx="191">
                  <c:v>445.17872434899999</c:v>
                </c:pt>
                <c:pt idx="192">
                  <c:v>446.23991765099998</c:v>
                </c:pt>
                <c:pt idx="193">
                  <c:v>445.80756813959999</c:v>
                </c:pt>
                <c:pt idx="194">
                  <c:v>447.10456165099998</c:v>
                </c:pt>
                <c:pt idx="195">
                  <c:v>446.67221606979996</c:v>
                </c:pt>
                <c:pt idx="196">
                  <c:v>447.3403657906</c:v>
                </c:pt>
                <c:pt idx="197">
                  <c:v>447.73335827920005</c:v>
                </c:pt>
                <c:pt idx="198">
                  <c:v>447.3403657906</c:v>
                </c:pt>
                <c:pt idx="199">
                  <c:v>447.96916241879995</c:v>
                </c:pt>
                <c:pt idx="200">
                  <c:v>447.96916241879995</c:v>
                </c:pt>
                <c:pt idx="201">
                  <c:v>447.53686399999992</c:v>
                </c:pt>
                <c:pt idx="202">
                  <c:v>447.73335827920005</c:v>
                </c:pt>
                <c:pt idx="203">
                  <c:v>448.16570386040001</c:v>
                </c:pt>
                <c:pt idx="204">
                  <c:v>447.73335827920005</c:v>
                </c:pt>
                <c:pt idx="205">
                  <c:v>447.96916241879995</c:v>
                </c:pt>
                <c:pt idx="206">
                  <c:v>447.53686399999992</c:v>
                </c:pt>
                <c:pt idx="207">
                  <c:v>446.47572179060001</c:v>
                </c:pt>
                <c:pt idx="208">
                  <c:v>446.90802020939998</c:v>
                </c:pt>
                <c:pt idx="209">
                  <c:v>447.3403657906</c:v>
                </c:pt>
                <c:pt idx="210">
                  <c:v>447.53686399999992</c:v>
                </c:pt>
                <c:pt idx="211">
                  <c:v>446.90802020939998</c:v>
                </c:pt>
                <c:pt idx="212">
                  <c:v>447.3403657906</c:v>
                </c:pt>
                <c:pt idx="213">
                  <c:v>446.90802020939998</c:v>
                </c:pt>
                <c:pt idx="214">
                  <c:v>447.10456165099998</c:v>
                </c:pt>
                <c:pt idx="215">
                  <c:v>446.90802020939998</c:v>
                </c:pt>
                <c:pt idx="216">
                  <c:v>447.53686399999992</c:v>
                </c:pt>
                <c:pt idx="217">
                  <c:v>447.10456165099998</c:v>
                </c:pt>
                <c:pt idx="218">
                  <c:v>446.23991765099998</c:v>
                </c:pt>
                <c:pt idx="219">
                  <c:v>446.90802020939998</c:v>
                </c:pt>
                <c:pt idx="220">
                  <c:v>446.23991765099998</c:v>
                </c:pt>
                <c:pt idx="221">
                  <c:v>447.10456165099998</c:v>
                </c:pt>
                <c:pt idx="222">
                  <c:v>446.47572179060001</c:v>
                </c:pt>
                <c:pt idx="223">
                  <c:v>449.03035179059998</c:v>
                </c:pt>
                <c:pt idx="224">
                  <c:v>448.40150799999992</c:v>
                </c:pt>
                <c:pt idx="225">
                  <c:v>446.90802020939998</c:v>
                </c:pt>
                <c:pt idx="226">
                  <c:v>446.23991765099998</c:v>
                </c:pt>
                <c:pt idx="227">
                  <c:v>447.10456165099998</c:v>
                </c:pt>
                <c:pt idx="228">
                  <c:v>447.53686399999992</c:v>
                </c:pt>
                <c:pt idx="229">
                  <c:v>446.90802020939998</c:v>
                </c:pt>
                <c:pt idx="230">
                  <c:v>447.10456165099998</c:v>
                </c:pt>
                <c:pt idx="231">
                  <c:v>447.53686399999992</c:v>
                </c:pt>
                <c:pt idx="232">
                  <c:v>447.3403657906</c:v>
                </c:pt>
                <c:pt idx="233">
                  <c:v>447.53686399999992</c:v>
                </c:pt>
                <c:pt idx="234">
                  <c:v>447.3403657906</c:v>
                </c:pt>
                <c:pt idx="235">
                  <c:v>447.10456165099998</c:v>
                </c:pt>
                <c:pt idx="236">
                  <c:v>447.3403657906</c:v>
                </c:pt>
                <c:pt idx="237">
                  <c:v>446.90802020939998</c:v>
                </c:pt>
                <c:pt idx="238">
                  <c:v>446.47572179060001</c:v>
                </c:pt>
                <c:pt idx="239">
                  <c:v>447.10456165099998</c:v>
                </c:pt>
                <c:pt idx="240">
                  <c:v>447.3403657906</c:v>
                </c:pt>
                <c:pt idx="241">
                  <c:v>447.3403657906</c:v>
                </c:pt>
                <c:pt idx="242">
                  <c:v>446.90802020939998</c:v>
                </c:pt>
                <c:pt idx="243">
                  <c:v>446.90802020939998</c:v>
                </c:pt>
                <c:pt idx="244">
                  <c:v>446.67221606979996</c:v>
                </c:pt>
                <c:pt idx="245">
                  <c:v>446.90802020939998</c:v>
                </c:pt>
                <c:pt idx="246">
                  <c:v>446.47572179060001</c:v>
                </c:pt>
                <c:pt idx="247">
                  <c:v>447.53686399999992</c:v>
                </c:pt>
                <c:pt idx="248">
                  <c:v>447.96916241879995</c:v>
                </c:pt>
                <c:pt idx="249">
                  <c:v>448.16570386040001</c:v>
                </c:pt>
                <c:pt idx="250">
                  <c:v>447.73335827920005</c:v>
                </c:pt>
                <c:pt idx="251">
                  <c:v>448.59800620940001</c:v>
                </c:pt>
                <c:pt idx="252">
                  <c:v>447.96916241879995</c:v>
                </c:pt>
                <c:pt idx="253">
                  <c:v>448.59800620940001</c:v>
                </c:pt>
                <c:pt idx="254">
                  <c:v>447.96916241879995</c:v>
                </c:pt>
                <c:pt idx="255">
                  <c:v>448.83381034900003</c:v>
                </c:pt>
                <c:pt idx="256">
                  <c:v>449.03035179059998</c:v>
                </c:pt>
                <c:pt idx="257">
                  <c:v>448.59800620940001</c:v>
                </c:pt>
                <c:pt idx="258">
                  <c:v>449.03035179059998</c:v>
                </c:pt>
                <c:pt idx="259">
                  <c:v>449.03035179059998</c:v>
                </c:pt>
                <c:pt idx="260">
                  <c:v>449.03035179059998</c:v>
                </c:pt>
                <c:pt idx="261">
                  <c:v>449.89499972079994</c:v>
                </c:pt>
                <c:pt idx="262">
                  <c:v>449.6984582792</c:v>
                </c:pt>
                <c:pt idx="263">
                  <c:v>449.2661559302</c:v>
                </c:pt>
                <c:pt idx="264">
                  <c:v>447.73335827920005</c:v>
                </c:pt>
                <c:pt idx="265">
                  <c:v>448.16570386040001</c:v>
                </c:pt>
                <c:pt idx="266">
                  <c:v>449.03035179059998</c:v>
                </c:pt>
                <c:pt idx="267">
                  <c:v>449.6984582792</c:v>
                </c:pt>
                <c:pt idx="268">
                  <c:v>449.2661559302</c:v>
                </c:pt>
                <c:pt idx="269">
                  <c:v>449.46265413959998</c:v>
                </c:pt>
                <c:pt idx="270">
                  <c:v>448.59800620940001</c:v>
                </c:pt>
                <c:pt idx="271">
                  <c:v>449.2661559302</c:v>
                </c:pt>
                <c:pt idx="272">
                  <c:v>449.2661559302</c:v>
                </c:pt>
                <c:pt idx="273">
                  <c:v>448.83381034900003</c:v>
                </c:pt>
                <c:pt idx="274">
                  <c:v>449.03035179059998</c:v>
                </c:pt>
                <c:pt idx="275">
                  <c:v>449.2661559302</c:v>
                </c:pt>
                <c:pt idx="276">
                  <c:v>449.6984582792</c:v>
                </c:pt>
                <c:pt idx="277">
                  <c:v>449.2661559302</c:v>
                </c:pt>
                <c:pt idx="278">
                  <c:v>448.83381034900003</c:v>
                </c:pt>
                <c:pt idx="279">
                  <c:v>449.03035179059998</c:v>
                </c:pt>
                <c:pt idx="280">
                  <c:v>449.03035179059998</c:v>
                </c:pt>
                <c:pt idx="281">
                  <c:v>449.2661559302</c:v>
                </c:pt>
                <c:pt idx="282">
                  <c:v>449.46265413959998</c:v>
                </c:pt>
                <c:pt idx="283">
                  <c:v>448.16570386040001</c:v>
                </c:pt>
                <c:pt idx="284">
                  <c:v>448.40150799999992</c:v>
                </c:pt>
                <c:pt idx="285">
                  <c:v>448.83381034900003</c:v>
                </c:pt>
                <c:pt idx="286">
                  <c:v>448.83381034900003</c:v>
                </c:pt>
                <c:pt idx="287">
                  <c:v>447.96916241879995</c:v>
                </c:pt>
                <c:pt idx="288">
                  <c:v>448.16570386040001</c:v>
                </c:pt>
                <c:pt idx="289">
                  <c:v>447.53686399999992</c:v>
                </c:pt>
                <c:pt idx="290">
                  <c:v>447.96916241879995</c:v>
                </c:pt>
                <c:pt idx="291">
                  <c:v>447.53686399999992</c:v>
                </c:pt>
                <c:pt idx="292">
                  <c:v>447.10456165099998</c:v>
                </c:pt>
                <c:pt idx="293">
                  <c:v>447.96916241879995</c:v>
                </c:pt>
                <c:pt idx="294">
                  <c:v>447.73335827920005</c:v>
                </c:pt>
                <c:pt idx="295">
                  <c:v>447.73335827920005</c:v>
                </c:pt>
                <c:pt idx="296">
                  <c:v>447.73335827920005</c:v>
                </c:pt>
                <c:pt idx="297">
                  <c:v>447.3403657906</c:v>
                </c:pt>
                <c:pt idx="298">
                  <c:v>447.73335827920005</c:v>
                </c:pt>
                <c:pt idx="299">
                  <c:v>448.40150799999992</c:v>
                </c:pt>
                <c:pt idx="300">
                  <c:v>448.83381034900003</c:v>
                </c:pt>
                <c:pt idx="301">
                  <c:v>448.40150799999992</c:v>
                </c:pt>
                <c:pt idx="302">
                  <c:v>448.59800620940001</c:v>
                </c:pt>
                <c:pt idx="303">
                  <c:v>449.03035179059998</c:v>
                </c:pt>
                <c:pt idx="304">
                  <c:v>448.16570386040001</c:v>
                </c:pt>
                <c:pt idx="305">
                  <c:v>448.59800620940001</c:v>
                </c:pt>
                <c:pt idx="306">
                  <c:v>449.46265413959998</c:v>
                </c:pt>
                <c:pt idx="307">
                  <c:v>444.51062179059994</c:v>
                </c:pt>
                <c:pt idx="308">
                  <c:v>450.95614193019998</c:v>
                </c:pt>
                <c:pt idx="309">
                  <c:v>448.83381034900003</c:v>
                </c:pt>
                <c:pt idx="310">
                  <c:v>448.59800620940001</c:v>
                </c:pt>
                <c:pt idx="311">
                  <c:v>448.40150799999992</c:v>
                </c:pt>
                <c:pt idx="312">
                  <c:v>449.03035179059998</c:v>
                </c:pt>
                <c:pt idx="313">
                  <c:v>450.32729813959998</c:v>
                </c:pt>
                <c:pt idx="314">
                  <c:v>450.13080386039996</c:v>
                </c:pt>
                <c:pt idx="315">
                  <c:v>449.46265413959998</c:v>
                </c:pt>
                <c:pt idx="316">
                  <c:v>451.82078986039994</c:v>
                </c:pt>
                <c:pt idx="317">
                  <c:v>452.25308827919997</c:v>
                </c:pt>
                <c:pt idx="318">
                  <c:v>450.32729813959998</c:v>
                </c:pt>
                <c:pt idx="319">
                  <c:v>450.5631022792</c:v>
                </c:pt>
                <c:pt idx="320">
                  <c:v>450.13080386039996</c:v>
                </c:pt>
                <c:pt idx="321">
                  <c:v>450.32729813959998</c:v>
                </c:pt>
                <c:pt idx="322">
                  <c:v>449.46265413959998</c:v>
                </c:pt>
                <c:pt idx="323">
                  <c:v>449.2661559302</c:v>
                </c:pt>
                <c:pt idx="324">
                  <c:v>449.2661559302</c:v>
                </c:pt>
                <c:pt idx="325">
                  <c:v>449.2661559302</c:v>
                </c:pt>
                <c:pt idx="326">
                  <c:v>450.95614193019998</c:v>
                </c:pt>
                <c:pt idx="327">
                  <c:v>445.61107386039993</c:v>
                </c:pt>
                <c:pt idx="328">
                  <c:v>448.83381034900003</c:v>
                </c:pt>
                <c:pt idx="329">
                  <c:v>449.2661559302</c:v>
                </c:pt>
                <c:pt idx="330">
                  <c:v>448.40150799999992</c:v>
                </c:pt>
                <c:pt idx="331">
                  <c:v>444.11758213959996</c:v>
                </c:pt>
                <c:pt idx="332">
                  <c:v>443.44947958119997</c:v>
                </c:pt>
                <c:pt idx="333">
                  <c:v>443.44947958119997</c:v>
                </c:pt>
                <c:pt idx="334">
                  <c:v>443.017134</c:v>
                </c:pt>
                <c:pt idx="335">
                  <c:v>442.3882902094</c:v>
                </c:pt>
                <c:pt idx="336">
                  <c:v>442.82063579059997</c:v>
                </c:pt>
                <c:pt idx="337">
                  <c:v>447.96916241879995</c:v>
                </c:pt>
                <c:pt idx="338">
                  <c:v>444.31408034899999</c:v>
                </c:pt>
                <c:pt idx="339">
                  <c:v>449.6984582792</c:v>
                </c:pt>
                <c:pt idx="340">
                  <c:v>450.13080386039996</c:v>
                </c:pt>
                <c:pt idx="341">
                  <c:v>455.27937765099995</c:v>
                </c:pt>
                <c:pt idx="342">
                  <c:v>456.144021651</c:v>
                </c:pt>
                <c:pt idx="343">
                  <c:v>456.576324</c:v>
                </c:pt>
                <c:pt idx="344">
                  <c:v>457.40166206980001</c:v>
                </c:pt>
                <c:pt idx="345">
                  <c:v>458.5021141396</c:v>
                </c:pt>
                <c:pt idx="346">
                  <c:v>458.5021141396</c:v>
                </c:pt>
                <c:pt idx="347">
                  <c:v>458.06981179059994</c:v>
                </c:pt>
                <c:pt idx="348">
                  <c:v>457.20516779059994</c:v>
                </c:pt>
                <c:pt idx="349">
                  <c:v>457.00862241880003</c:v>
                </c:pt>
                <c:pt idx="350">
                  <c:v>453.78588593020004</c:v>
                </c:pt>
                <c:pt idx="351">
                  <c:v>454.17892558119996</c:v>
                </c:pt>
                <c:pt idx="352">
                  <c:v>454.41472972079998</c:v>
                </c:pt>
                <c:pt idx="353">
                  <c:v>455.04352634899993</c:v>
                </c:pt>
                <c:pt idx="354">
                  <c:v>454.61122399999994</c:v>
                </c:pt>
                <c:pt idx="355">
                  <c:v>453.55008179060002</c:v>
                </c:pt>
                <c:pt idx="356">
                  <c:v>453.11773620939999</c:v>
                </c:pt>
                <c:pt idx="357">
                  <c:v>453.11773620939999</c:v>
                </c:pt>
                <c:pt idx="358">
                  <c:v>452.48889241879999</c:v>
                </c:pt>
                <c:pt idx="359">
                  <c:v>451.1919460698</c:v>
                </c:pt>
                <c:pt idx="360">
                  <c:v>451.38844034900001</c:v>
                </c:pt>
                <c:pt idx="361">
                  <c:v>451.62429165099996</c:v>
                </c:pt>
                <c:pt idx="362">
                  <c:v>451.62429165099996</c:v>
                </c:pt>
                <c:pt idx="363">
                  <c:v>452.05659399999996</c:v>
                </c:pt>
                <c:pt idx="364">
                  <c:v>452.25308827919997</c:v>
                </c:pt>
                <c:pt idx="365">
                  <c:v>452.92124193019993</c:v>
                </c:pt>
                <c:pt idx="366">
                  <c:v>451.1919460698</c:v>
                </c:pt>
                <c:pt idx="367">
                  <c:v>454.17892558119996</c:v>
                </c:pt>
                <c:pt idx="368">
                  <c:v>455.04352634899993</c:v>
                </c:pt>
                <c:pt idx="369">
                  <c:v>454.41472972079998</c:v>
                </c:pt>
                <c:pt idx="370">
                  <c:v>454.17892558119996</c:v>
                </c:pt>
                <c:pt idx="371">
                  <c:v>454.17892558119996</c:v>
                </c:pt>
                <c:pt idx="372">
                  <c:v>453.55008179060002</c:v>
                </c:pt>
                <c:pt idx="373">
                  <c:v>452.92124193019993</c:v>
                </c:pt>
                <c:pt idx="374">
                  <c:v>450.95614193019998</c:v>
                </c:pt>
                <c:pt idx="375">
                  <c:v>450.5631022792</c:v>
                </c:pt>
                <c:pt idx="376">
                  <c:v>456.576324</c:v>
                </c:pt>
                <c:pt idx="377">
                  <c:v>457.63746620939997</c:v>
                </c:pt>
                <c:pt idx="378">
                  <c:v>458.26630999999998</c:v>
                </c:pt>
                <c:pt idx="379">
                  <c:v>459.13095399999997</c:v>
                </c:pt>
                <c:pt idx="380">
                  <c:v>461.92139206979994</c:v>
                </c:pt>
                <c:pt idx="381">
                  <c:v>463.02184413959992</c:v>
                </c:pt>
                <c:pt idx="382">
                  <c:v>463.21833841879993</c:v>
                </c:pt>
                <c:pt idx="383">
                  <c:v>463.65068793019998</c:v>
                </c:pt>
                <c:pt idx="384">
                  <c:v>462.15719620939996</c:v>
                </c:pt>
                <c:pt idx="385">
                  <c:v>463.21833841879993</c:v>
                </c:pt>
                <c:pt idx="386">
                  <c:v>463.02184413959992</c:v>
                </c:pt>
                <c:pt idx="387">
                  <c:v>463.4541897208</c:v>
                </c:pt>
                <c:pt idx="388">
                  <c:v>464.27952779059996</c:v>
                </c:pt>
                <c:pt idx="389">
                  <c:v>462.15719620939996</c:v>
                </c:pt>
                <c:pt idx="390">
                  <c:v>461.92139206979994</c:v>
                </c:pt>
                <c:pt idx="391">
                  <c:v>459.79910765099999</c:v>
                </c:pt>
                <c:pt idx="392">
                  <c:v>459.56325634899997</c:v>
                </c:pt>
                <c:pt idx="393">
                  <c:v>459.13095399999997</c:v>
                </c:pt>
                <c:pt idx="394">
                  <c:v>459.56325634899997</c:v>
                </c:pt>
                <c:pt idx="395">
                  <c:v>457.83400765099998</c:v>
                </c:pt>
                <c:pt idx="396">
                  <c:v>456.576324</c:v>
                </c:pt>
                <c:pt idx="397">
                  <c:v>456.144021651</c:v>
                </c:pt>
                <c:pt idx="398">
                  <c:v>455.90817427920001</c:v>
                </c:pt>
                <c:pt idx="399">
                  <c:v>455.47587193020001</c:v>
                </c:pt>
                <c:pt idx="400">
                  <c:v>455.90817427920001</c:v>
                </c:pt>
                <c:pt idx="401">
                  <c:v>456.576324</c:v>
                </c:pt>
                <c:pt idx="402">
                  <c:v>456.77281827920001</c:v>
                </c:pt>
                <c:pt idx="403">
                  <c:v>457.20516779059994</c:v>
                </c:pt>
                <c:pt idx="404">
                  <c:v>458.06981179059994</c:v>
                </c:pt>
                <c:pt idx="405">
                  <c:v>459.36675813959999</c:v>
                </c:pt>
                <c:pt idx="406">
                  <c:v>457.20516779059994</c:v>
                </c:pt>
                <c:pt idx="407">
                  <c:v>456.34051986039998</c:v>
                </c:pt>
                <c:pt idx="408">
                  <c:v>457.40166206980001</c:v>
                </c:pt>
                <c:pt idx="409">
                  <c:v>457.00862241880003</c:v>
                </c:pt>
                <c:pt idx="410">
                  <c:v>457.20516779059994</c:v>
                </c:pt>
                <c:pt idx="411">
                  <c:v>458.26630999999998</c:v>
                </c:pt>
                <c:pt idx="412">
                  <c:v>455.71167606979992</c:v>
                </c:pt>
                <c:pt idx="413">
                  <c:v>458.26630999999998</c:v>
                </c:pt>
                <c:pt idx="414">
                  <c:v>458.93445972080002</c:v>
                </c:pt>
                <c:pt idx="415">
                  <c:v>458.26630999999998</c:v>
                </c:pt>
                <c:pt idx="416">
                  <c:v>458.69860841880001</c:v>
                </c:pt>
                <c:pt idx="417">
                  <c:v>458.26630999999998</c:v>
                </c:pt>
                <c:pt idx="418">
                  <c:v>457.83400765099998</c:v>
                </c:pt>
                <c:pt idx="419">
                  <c:v>457.83400765099998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448.14319180619998</c:v>
                </c:pt>
                <c:pt idx="1">
                  <c:v>447.51351599999998</c:v>
                </c:pt>
                <c:pt idx="2">
                  <c:v>447.71027419380005</c:v>
                </c:pt>
                <c:pt idx="3">
                  <c:v>448.14319180619998</c:v>
                </c:pt>
                <c:pt idx="4">
                  <c:v>448.37930793540005</c:v>
                </c:pt>
                <c:pt idx="5">
                  <c:v>447.51351599999998</c:v>
                </c:pt>
                <c:pt idx="6">
                  <c:v>447.94639032300006</c:v>
                </c:pt>
                <c:pt idx="7">
                  <c:v>447.94639032300006</c:v>
                </c:pt>
                <c:pt idx="8">
                  <c:v>448.14319180619998</c:v>
                </c:pt>
                <c:pt idx="9">
                  <c:v>447.27739987080002</c:v>
                </c:pt>
                <c:pt idx="10">
                  <c:v>448.14319180619998</c:v>
                </c:pt>
                <c:pt idx="11">
                  <c:v>448.37930793540005</c:v>
                </c:pt>
                <c:pt idx="12">
                  <c:v>448.14319180619998</c:v>
                </c:pt>
                <c:pt idx="13">
                  <c:v>447.94639032300006</c:v>
                </c:pt>
                <c:pt idx="14">
                  <c:v>448.37930793540005</c:v>
                </c:pt>
                <c:pt idx="15">
                  <c:v>449.00898374159999</c:v>
                </c:pt>
                <c:pt idx="16">
                  <c:v>448.5760661292</c:v>
                </c:pt>
                <c:pt idx="17">
                  <c:v>448.5760661292</c:v>
                </c:pt>
                <c:pt idx="18">
                  <c:v>448.81218225840001</c:v>
                </c:pt>
                <c:pt idx="19">
                  <c:v>449.44185412920001</c:v>
                </c:pt>
                <c:pt idx="20">
                  <c:v>449.87477567700006</c:v>
                </c:pt>
                <c:pt idx="21">
                  <c:v>450.30764606460002</c:v>
                </c:pt>
                <c:pt idx="22">
                  <c:v>450.50440032300003</c:v>
                </c:pt>
                <c:pt idx="23">
                  <c:v>450.93732187079996</c:v>
                </c:pt>
                <c:pt idx="24">
                  <c:v>451.17343800000003</c:v>
                </c:pt>
                <c:pt idx="25">
                  <c:v>450.74056367700001</c:v>
                </c:pt>
                <c:pt idx="26">
                  <c:v>451.37019225839998</c:v>
                </c:pt>
                <c:pt idx="27">
                  <c:v>450.74056367700001</c:v>
                </c:pt>
                <c:pt idx="28">
                  <c:v>450.74056367700001</c:v>
                </c:pt>
                <c:pt idx="29">
                  <c:v>451.17343800000003</c:v>
                </c:pt>
                <c:pt idx="30">
                  <c:v>451.37019225839998</c:v>
                </c:pt>
                <c:pt idx="31">
                  <c:v>451.37019225839998</c:v>
                </c:pt>
                <c:pt idx="32">
                  <c:v>452.66890180620004</c:v>
                </c:pt>
                <c:pt idx="33">
                  <c:v>452.47210032300001</c:v>
                </c:pt>
                <c:pt idx="34">
                  <c:v>451.6063083876</c:v>
                </c:pt>
                <c:pt idx="35">
                  <c:v>452.47210032300001</c:v>
                </c:pt>
                <c:pt idx="36">
                  <c:v>452.47210032300001</c:v>
                </c:pt>
                <c:pt idx="37">
                  <c:v>452.90501793540005</c:v>
                </c:pt>
                <c:pt idx="38">
                  <c:v>452.47210032300001</c:v>
                </c:pt>
                <c:pt idx="39">
                  <c:v>452.03922993539999</c:v>
                </c:pt>
                <c:pt idx="40">
                  <c:v>452.90501793540005</c:v>
                </c:pt>
                <c:pt idx="41">
                  <c:v>453.29857761239998</c:v>
                </c:pt>
                <c:pt idx="42">
                  <c:v>453.731448</c:v>
                </c:pt>
                <c:pt idx="43">
                  <c:v>452.47210032300001</c:v>
                </c:pt>
                <c:pt idx="44">
                  <c:v>452.90501793540005</c:v>
                </c:pt>
                <c:pt idx="45">
                  <c:v>452.90501793540005</c:v>
                </c:pt>
                <c:pt idx="46">
                  <c:v>453.29857761239998</c:v>
                </c:pt>
                <c:pt idx="47">
                  <c:v>453.96756412920001</c:v>
                </c:pt>
                <c:pt idx="48">
                  <c:v>453.731448</c:v>
                </c:pt>
                <c:pt idx="49">
                  <c:v>454.16432232299996</c:v>
                </c:pt>
                <c:pt idx="50">
                  <c:v>453.96756412920001</c:v>
                </c:pt>
                <c:pt idx="51">
                  <c:v>453.53469374159999</c:v>
                </c:pt>
                <c:pt idx="52">
                  <c:v>453.53469374159999</c:v>
                </c:pt>
                <c:pt idx="53">
                  <c:v>454.16432232299996</c:v>
                </c:pt>
                <c:pt idx="54">
                  <c:v>453.29857761239998</c:v>
                </c:pt>
                <c:pt idx="55">
                  <c:v>453.96756412920001</c:v>
                </c:pt>
                <c:pt idx="56">
                  <c:v>454.16432232299996</c:v>
                </c:pt>
                <c:pt idx="57">
                  <c:v>453.53469374159999</c:v>
                </c:pt>
                <c:pt idx="58">
                  <c:v>453.731448</c:v>
                </c:pt>
                <c:pt idx="59">
                  <c:v>453.731448</c:v>
                </c:pt>
                <c:pt idx="60">
                  <c:v>453.29857761239998</c:v>
                </c:pt>
                <c:pt idx="61">
                  <c:v>454.16432232299996</c:v>
                </c:pt>
                <c:pt idx="62">
                  <c:v>454.40048567699995</c:v>
                </c:pt>
                <c:pt idx="63">
                  <c:v>453.96756412920001</c:v>
                </c:pt>
                <c:pt idx="64">
                  <c:v>454.16432232299996</c:v>
                </c:pt>
                <c:pt idx="65">
                  <c:v>453.96756412920001</c:v>
                </c:pt>
                <c:pt idx="66">
                  <c:v>453.731448</c:v>
                </c:pt>
                <c:pt idx="67">
                  <c:v>453.731448</c:v>
                </c:pt>
                <c:pt idx="68">
                  <c:v>453.731448</c:v>
                </c:pt>
                <c:pt idx="69">
                  <c:v>453.53469374159999</c:v>
                </c:pt>
                <c:pt idx="70">
                  <c:v>453.96756412920001</c:v>
                </c:pt>
                <c:pt idx="71">
                  <c:v>454.16432232299996</c:v>
                </c:pt>
                <c:pt idx="72">
                  <c:v>453.53469374159999</c:v>
                </c:pt>
                <c:pt idx="73">
                  <c:v>454.16432232299996</c:v>
                </c:pt>
                <c:pt idx="74">
                  <c:v>453.53469374159999</c:v>
                </c:pt>
                <c:pt idx="75">
                  <c:v>454.40048567699995</c:v>
                </c:pt>
                <c:pt idx="76">
                  <c:v>454.16432232299996</c:v>
                </c:pt>
                <c:pt idx="77">
                  <c:v>453.1017761292</c:v>
                </c:pt>
                <c:pt idx="78">
                  <c:v>453.731448</c:v>
                </c:pt>
                <c:pt idx="79">
                  <c:v>454.59723993540007</c:v>
                </c:pt>
                <c:pt idx="80">
                  <c:v>453.96756412920001</c:v>
                </c:pt>
                <c:pt idx="81">
                  <c:v>453.731448</c:v>
                </c:pt>
                <c:pt idx="82">
                  <c:v>453.29857761239998</c:v>
                </c:pt>
                <c:pt idx="83">
                  <c:v>453.53469374159999</c:v>
                </c:pt>
                <c:pt idx="84">
                  <c:v>453.53469374159999</c:v>
                </c:pt>
                <c:pt idx="85">
                  <c:v>454.59723993540007</c:v>
                </c:pt>
                <c:pt idx="86">
                  <c:v>453.731448</c:v>
                </c:pt>
                <c:pt idx="87">
                  <c:v>453.1017761292</c:v>
                </c:pt>
                <c:pt idx="88">
                  <c:v>452.66890180620004</c:v>
                </c:pt>
                <c:pt idx="89">
                  <c:v>452.66890180620004</c:v>
                </c:pt>
                <c:pt idx="90">
                  <c:v>453.96756412920001</c:v>
                </c:pt>
                <c:pt idx="91">
                  <c:v>453.731448</c:v>
                </c:pt>
                <c:pt idx="92">
                  <c:v>453.53469374159999</c:v>
                </c:pt>
                <c:pt idx="93">
                  <c:v>453.1017761292</c:v>
                </c:pt>
                <c:pt idx="94">
                  <c:v>453.29857761239998</c:v>
                </c:pt>
                <c:pt idx="95">
                  <c:v>453.731448</c:v>
                </c:pt>
                <c:pt idx="96">
                  <c:v>453.96756412920001</c:v>
                </c:pt>
                <c:pt idx="97">
                  <c:v>452.90501793540005</c:v>
                </c:pt>
                <c:pt idx="98">
                  <c:v>453.53469374159999</c:v>
                </c:pt>
                <c:pt idx="99">
                  <c:v>453.53469374159999</c:v>
                </c:pt>
                <c:pt idx="100">
                  <c:v>453.53469374159999</c:v>
                </c:pt>
                <c:pt idx="101">
                  <c:v>453.29857761239998</c:v>
                </c:pt>
                <c:pt idx="102">
                  <c:v>453.29857761239998</c:v>
                </c:pt>
                <c:pt idx="103">
                  <c:v>453.53469374159999</c:v>
                </c:pt>
                <c:pt idx="104">
                  <c:v>452.66890180620004</c:v>
                </c:pt>
                <c:pt idx="105">
                  <c:v>453.29857761239998</c:v>
                </c:pt>
                <c:pt idx="106">
                  <c:v>452.90501793540005</c:v>
                </c:pt>
                <c:pt idx="107">
                  <c:v>452.66890180620004</c:v>
                </c:pt>
                <c:pt idx="108">
                  <c:v>453.731448</c:v>
                </c:pt>
                <c:pt idx="109">
                  <c:v>453.53469374159999</c:v>
                </c:pt>
                <c:pt idx="110">
                  <c:v>452.90501793540005</c:v>
                </c:pt>
                <c:pt idx="111">
                  <c:v>452.90501793540005</c:v>
                </c:pt>
                <c:pt idx="112">
                  <c:v>452.23598419380005</c:v>
                </c:pt>
                <c:pt idx="113">
                  <c:v>452.66890180620004</c:v>
                </c:pt>
                <c:pt idx="114">
                  <c:v>452.90501793540005</c:v>
                </c:pt>
                <c:pt idx="115">
                  <c:v>453.1017761292</c:v>
                </c:pt>
                <c:pt idx="116">
                  <c:v>452.47210032300001</c:v>
                </c:pt>
                <c:pt idx="117">
                  <c:v>452.90501793540005</c:v>
                </c:pt>
                <c:pt idx="118">
                  <c:v>452.66890180620004</c:v>
                </c:pt>
                <c:pt idx="119">
                  <c:v>452.90501793540005</c:v>
                </c:pt>
                <c:pt idx="120">
                  <c:v>453.29857761239998</c:v>
                </c:pt>
                <c:pt idx="121">
                  <c:v>453.53469374159999</c:v>
                </c:pt>
                <c:pt idx="122">
                  <c:v>453.53469374159999</c:v>
                </c:pt>
                <c:pt idx="123">
                  <c:v>453.1017761292</c:v>
                </c:pt>
                <c:pt idx="124">
                  <c:v>454.16432232299996</c:v>
                </c:pt>
                <c:pt idx="125">
                  <c:v>453.53469374159999</c:v>
                </c:pt>
                <c:pt idx="126">
                  <c:v>452.47210032300001</c:v>
                </c:pt>
                <c:pt idx="127">
                  <c:v>452.66890180620004</c:v>
                </c:pt>
                <c:pt idx="128">
                  <c:v>452.03922993539999</c:v>
                </c:pt>
                <c:pt idx="129">
                  <c:v>452.90501793540005</c:v>
                </c:pt>
                <c:pt idx="130">
                  <c:v>452.23598419380005</c:v>
                </c:pt>
                <c:pt idx="131">
                  <c:v>452.47210032300001</c:v>
                </c:pt>
                <c:pt idx="132">
                  <c:v>452.90501793540005</c:v>
                </c:pt>
                <c:pt idx="133">
                  <c:v>453.96756412920001</c:v>
                </c:pt>
                <c:pt idx="134">
                  <c:v>452.03922993539999</c:v>
                </c:pt>
                <c:pt idx="135">
                  <c:v>452.66890180620004</c:v>
                </c:pt>
                <c:pt idx="136">
                  <c:v>452.23598419380005</c:v>
                </c:pt>
                <c:pt idx="137">
                  <c:v>452.47210032300001</c:v>
                </c:pt>
                <c:pt idx="138">
                  <c:v>453.1017761292</c:v>
                </c:pt>
                <c:pt idx="139">
                  <c:v>452.47210032300001</c:v>
                </c:pt>
                <c:pt idx="140">
                  <c:v>452.66890180620004</c:v>
                </c:pt>
                <c:pt idx="141">
                  <c:v>451.80310987079997</c:v>
                </c:pt>
                <c:pt idx="142">
                  <c:v>452.47210032300001</c:v>
                </c:pt>
                <c:pt idx="143">
                  <c:v>452.03922993539999</c:v>
                </c:pt>
                <c:pt idx="144">
                  <c:v>452.03922993539999</c:v>
                </c:pt>
                <c:pt idx="145">
                  <c:v>452.03922993539999</c:v>
                </c:pt>
                <c:pt idx="146">
                  <c:v>452.03922993539999</c:v>
                </c:pt>
                <c:pt idx="147">
                  <c:v>452.47210032300001</c:v>
                </c:pt>
                <c:pt idx="148">
                  <c:v>452.66890180620004</c:v>
                </c:pt>
                <c:pt idx="149">
                  <c:v>453.1017761292</c:v>
                </c:pt>
                <c:pt idx="150">
                  <c:v>452.03922993539999</c:v>
                </c:pt>
                <c:pt idx="151">
                  <c:v>452.90501793540005</c:v>
                </c:pt>
                <c:pt idx="152">
                  <c:v>452.23598419380005</c:v>
                </c:pt>
                <c:pt idx="153">
                  <c:v>452.47210032300001</c:v>
                </c:pt>
                <c:pt idx="154">
                  <c:v>452.23598419380005</c:v>
                </c:pt>
                <c:pt idx="155">
                  <c:v>452.47210032300001</c:v>
                </c:pt>
                <c:pt idx="156">
                  <c:v>452.66890180620004</c:v>
                </c:pt>
                <c:pt idx="157">
                  <c:v>451.80310987079997</c:v>
                </c:pt>
                <c:pt idx="158">
                  <c:v>452.66890180620004</c:v>
                </c:pt>
                <c:pt idx="159">
                  <c:v>451.80310987079997</c:v>
                </c:pt>
                <c:pt idx="160">
                  <c:v>452.47210032300001</c:v>
                </c:pt>
                <c:pt idx="161">
                  <c:v>452.23598419380005</c:v>
                </c:pt>
                <c:pt idx="162">
                  <c:v>451.80310987079997</c:v>
                </c:pt>
                <c:pt idx="163">
                  <c:v>452.47210032300001</c:v>
                </c:pt>
                <c:pt idx="164">
                  <c:v>452.47210032300001</c:v>
                </c:pt>
                <c:pt idx="165">
                  <c:v>452.47210032300001</c:v>
                </c:pt>
                <c:pt idx="166">
                  <c:v>451.6063083876</c:v>
                </c:pt>
                <c:pt idx="167">
                  <c:v>451.80310987079997</c:v>
                </c:pt>
                <c:pt idx="168">
                  <c:v>452.03922993539999</c:v>
                </c:pt>
                <c:pt idx="169">
                  <c:v>452.03922993539999</c:v>
                </c:pt>
                <c:pt idx="170">
                  <c:v>451.80310987079997</c:v>
                </c:pt>
                <c:pt idx="171">
                  <c:v>452.03922993539999</c:v>
                </c:pt>
                <c:pt idx="172">
                  <c:v>451.80310987079997</c:v>
                </c:pt>
                <c:pt idx="173">
                  <c:v>452.03922993539999</c:v>
                </c:pt>
                <c:pt idx="174">
                  <c:v>451.6063083876</c:v>
                </c:pt>
                <c:pt idx="175">
                  <c:v>451.6063083876</c:v>
                </c:pt>
                <c:pt idx="176">
                  <c:v>452.66890180620004</c:v>
                </c:pt>
                <c:pt idx="177">
                  <c:v>451.80310987079997</c:v>
                </c:pt>
                <c:pt idx="178">
                  <c:v>452.66890180620004</c:v>
                </c:pt>
                <c:pt idx="179">
                  <c:v>451.17343800000003</c:v>
                </c:pt>
                <c:pt idx="180">
                  <c:v>450.30764606460002</c:v>
                </c:pt>
                <c:pt idx="181">
                  <c:v>449.87477567700006</c:v>
                </c:pt>
                <c:pt idx="182">
                  <c:v>449.87477567700006</c:v>
                </c:pt>
                <c:pt idx="183">
                  <c:v>449.44185412920001</c:v>
                </c:pt>
                <c:pt idx="184">
                  <c:v>449.67797025840002</c:v>
                </c:pt>
                <c:pt idx="185">
                  <c:v>449.67797025840002</c:v>
                </c:pt>
                <c:pt idx="186">
                  <c:v>449.67797025840002</c:v>
                </c:pt>
                <c:pt idx="187">
                  <c:v>449.00898374159999</c:v>
                </c:pt>
                <c:pt idx="188">
                  <c:v>449.67797025840002</c:v>
                </c:pt>
                <c:pt idx="189">
                  <c:v>448.5760661292</c:v>
                </c:pt>
                <c:pt idx="190">
                  <c:v>449.87477567700006</c:v>
                </c:pt>
                <c:pt idx="191">
                  <c:v>448.37930793540005</c:v>
                </c:pt>
                <c:pt idx="192">
                  <c:v>449.2450998708</c:v>
                </c:pt>
                <c:pt idx="193">
                  <c:v>448.81218225840001</c:v>
                </c:pt>
                <c:pt idx="194">
                  <c:v>448.81218225840001</c:v>
                </c:pt>
                <c:pt idx="195">
                  <c:v>448.81218225840001</c:v>
                </c:pt>
                <c:pt idx="196">
                  <c:v>449.00898374159999</c:v>
                </c:pt>
                <c:pt idx="197">
                  <c:v>449.2450998708</c:v>
                </c:pt>
                <c:pt idx="198">
                  <c:v>449.67797025840002</c:v>
                </c:pt>
                <c:pt idx="199">
                  <c:v>449.2450998708</c:v>
                </c:pt>
                <c:pt idx="200">
                  <c:v>449.2450998708</c:v>
                </c:pt>
                <c:pt idx="201">
                  <c:v>448.81218225840001</c:v>
                </c:pt>
                <c:pt idx="202">
                  <c:v>449.2450998708</c:v>
                </c:pt>
                <c:pt idx="203">
                  <c:v>449.2450998708</c:v>
                </c:pt>
                <c:pt idx="204">
                  <c:v>449.00898374159999</c:v>
                </c:pt>
                <c:pt idx="205">
                  <c:v>449.2450998708</c:v>
                </c:pt>
                <c:pt idx="206">
                  <c:v>448.5760661292</c:v>
                </c:pt>
                <c:pt idx="207">
                  <c:v>448.5760661292</c:v>
                </c:pt>
                <c:pt idx="208">
                  <c:v>447.94639032300006</c:v>
                </c:pt>
                <c:pt idx="209">
                  <c:v>448.81218225840001</c:v>
                </c:pt>
                <c:pt idx="210">
                  <c:v>448.37930793540005</c:v>
                </c:pt>
                <c:pt idx="211">
                  <c:v>448.5760661292</c:v>
                </c:pt>
                <c:pt idx="212">
                  <c:v>448.5760661292</c:v>
                </c:pt>
                <c:pt idx="213">
                  <c:v>448.37930793540005</c:v>
                </c:pt>
                <c:pt idx="214">
                  <c:v>449.00898374159999</c:v>
                </c:pt>
                <c:pt idx="215">
                  <c:v>448.37930793540005</c:v>
                </c:pt>
                <c:pt idx="216">
                  <c:v>448.81218225840001</c:v>
                </c:pt>
                <c:pt idx="217">
                  <c:v>448.5760661292</c:v>
                </c:pt>
                <c:pt idx="218">
                  <c:v>448.37930793540005</c:v>
                </c:pt>
                <c:pt idx="219">
                  <c:v>449.44185412920001</c:v>
                </c:pt>
                <c:pt idx="220">
                  <c:v>448.37930793540005</c:v>
                </c:pt>
                <c:pt idx="221">
                  <c:v>449.00898374159999</c:v>
                </c:pt>
                <c:pt idx="222">
                  <c:v>448.81218225840001</c:v>
                </c:pt>
                <c:pt idx="223">
                  <c:v>448.37930793540005</c:v>
                </c:pt>
                <c:pt idx="224">
                  <c:v>448.81218225840001</c:v>
                </c:pt>
                <c:pt idx="225">
                  <c:v>449.2450998708</c:v>
                </c:pt>
                <c:pt idx="226">
                  <c:v>448.14319180619998</c:v>
                </c:pt>
                <c:pt idx="227">
                  <c:v>448.5760661292</c:v>
                </c:pt>
                <c:pt idx="228">
                  <c:v>449.44185412920001</c:v>
                </c:pt>
                <c:pt idx="229">
                  <c:v>448.5760661292</c:v>
                </c:pt>
                <c:pt idx="230">
                  <c:v>449.00898374159999</c:v>
                </c:pt>
                <c:pt idx="231">
                  <c:v>449.2450998708</c:v>
                </c:pt>
                <c:pt idx="232">
                  <c:v>448.37930793540005</c:v>
                </c:pt>
                <c:pt idx="233">
                  <c:v>448.81218225840001</c:v>
                </c:pt>
                <c:pt idx="234">
                  <c:v>448.81218225840001</c:v>
                </c:pt>
                <c:pt idx="235">
                  <c:v>449.00898374159999</c:v>
                </c:pt>
                <c:pt idx="236">
                  <c:v>448.81218225840001</c:v>
                </c:pt>
                <c:pt idx="237">
                  <c:v>449.00898374159999</c:v>
                </c:pt>
                <c:pt idx="238">
                  <c:v>448.14319180619998</c:v>
                </c:pt>
                <c:pt idx="239">
                  <c:v>449.00898374159999</c:v>
                </c:pt>
                <c:pt idx="240">
                  <c:v>448.5760661292</c:v>
                </c:pt>
                <c:pt idx="241">
                  <c:v>448.5760661292</c:v>
                </c:pt>
                <c:pt idx="242">
                  <c:v>447.94639032300006</c:v>
                </c:pt>
                <c:pt idx="243">
                  <c:v>449.2450998708</c:v>
                </c:pt>
                <c:pt idx="244">
                  <c:v>448.81218225840001</c:v>
                </c:pt>
                <c:pt idx="245">
                  <c:v>448.37930793540005</c:v>
                </c:pt>
                <c:pt idx="246">
                  <c:v>448.37930793540005</c:v>
                </c:pt>
                <c:pt idx="247">
                  <c:v>448.5760661292</c:v>
                </c:pt>
                <c:pt idx="248">
                  <c:v>449.2450998708</c:v>
                </c:pt>
                <c:pt idx="249">
                  <c:v>449.2450998708</c:v>
                </c:pt>
                <c:pt idx="250">
                  <c:v>448.81218225840001</c:v>
                </c:pt>
                <c:pt idx="251">
                  <c:v>448.81218225840001</c:v>
                </c:pt>
                <c:pt idx="252">
                  <c:v>449.2450998708</c:v>
                </c:pt>
                <c:pt idx="253">
                  <c:v>448.81218225840001</c:v>
                </c:pt>
                <c:pt idx="254">
                  <c:v>450.30764606460002</c:v>
                </c:pt>
                <c:pt idx="255">
                  <c:v>449.00898374159999</c:v>
                </c:pt>
                <c:pt idx="256">
                  <c:v>448.5760661292</c:v>
                </c:pt>
                <c:pt idx="257">
                  <c:v>448.81218225840001</c:v>
                </c:pt>
                <c:pt idx="258">
                  <c:v>448.37930793540005</c:v>
                </c:pt>
                <c:pt idx="259">
                  <c:v>449.2450998708</c:v>
                </c:pt>
                <c:pt idx="260">
                  <c:v>448.81218225840001</c:v>
                </c:pt>
                <c:pt idx="261">
                  <c:v>449.00898374159999</c:v>
                </c:pt>
                <c:pt idx="262">
                  <c:v>449.2450998708</c:v>
                </c:pt>
                <c:pt idx="263">
                  <c:v>449.00898374159999</c:v>
                </c:pt>
                <c:pt idx="264">
                  <c:v>449.00898374159999</c:v>
                </c:pt>
                <c:pt idx="265">
                  <c:v>448.14319180619998</c:v>
                </c:pt>
                <c:pt idx="266">
                  <c:v>448.14319180619998</c:v>
                </c:pt>
                <c:pt idx="267">
                  <c:v>447.94639032300006</c:v>
                </c:pt>
                <c:pt idx="268">
                  <c:v>449.00898374159999</c:v>
                </c:pt>
                <c:pt idx="269">
                  <c:v>448.81218225840001</c:v>
                </c:pt>
                <c:pt idx="270">
                  <c:v>449.44185412920001</c:v>
                </c:pt>
                <c:pt idx="271">
                  <c:v>448.5760661292</c:v>
                </c:pt>
                <c:pt idx="272">
                  <c:v>448.37930793540005</c:v>
                </c:pt>
                <c:pt idx="273">
                  <c:v>449.2450998708</c:v>
                </c:pt>
                <c:pt idx="274">
                  <c:v>448.81218225840001</c:v>
                </c:pt>
                <c:pt idx="275">
                  <c:v>448.5760661292</c:v>
                </c:pt>
                <c:pt idx="276">
                  <c:v>448.5760661292</c:v>
                </c:pt>
                <c:pt idx="277">
                  <c:v>449.2450998708</c:v>
                </c:pt>
                <c:pt idx="278">
                  <c:v>448.37930793540005</c:v>
                </c:pt>
                <c:pt idx="279">
                  <c:v>449.44185412920001</c:v>
                </c:pt>
                <c:pt idx="280">
                  <c:v>449.00898374159999</c:v>
                </c:pt>
                <c:pt idx="281">
                  <c:v>447.94639032300006</c:v>
                </c:pt>
                <c:pt idx="282">
                  <c:v>449.00898374159999</c:v>
                </c:pt>
                <c:pt idx="283">
                  <c:v>448.81218225840001</c:v>
                </c:pt>
                <c:pt idx="284">
                  <c:v>449.00898374159999</c:v>
                </c:pt>
                <c:pt idx="285">
                  <c:v>449.44185412920001</c:v>
                </c:pt>
                <c:pt idx="286">
                  <c:v>448.5760661292</c:v>
                </c:pt>
                <c:pt idx="287">
                  <c:v>449.87477567700006</c:v>
                </c:pt>
                <c:pt idx="288">
                  <c:v>448.81218225840001</c:v>
                </c:pt>
                <c:pt idx="289">
                  <c:v>448.5760661292</c:v>
                </c:pt>
                <c:pt idx="290">
                  <c:v>448.37930793540005</c:v>
                </c:pt>
                <c:pt idx="291">
                  <c:v>449.00898374159999</c:v>
                </c:pt>
                <c:pt idx="292">
                  <c:v>448.37930793540005</c:v>
                </c:pt>
                <c:pt idx="293">
                  <c:v>448.5760661292</c:v>
                </c:pt>
                <c:pt idx="294">
                  <c:v>448.37930793540005</c:v>
                </c:pt>
                <c:pt idx="295">
                  <c:v>448.81218225840001</c:v>
                </c:pt>
                <c:pt idx="296">
                  <c:v>449.00898374159999</c:v>
                </c:pt>
                <c:pt idx="297">
                  <c:v>448.81218225840001</c:v>
                </c:pt>
                <c:pt idx="298">
                  <c:v>448.14319180619998</c:v>
                </c:pt>
                <c:pt idx="299">
                  <c:v>448.37930793540005</c:v>
                </c:pt>
                <c:pt idx="300">
                  <c:v>447.94639032300006</c:v>
                </c:pt>
                <c:pt idx="301">
                  <c:v>448.81218225840001</c:v>
                </c:pt>
                <c:pt idx="302">
                  <c:v>448.37930793540005</c:v>
                </c:pt>
                <c:pt idx="303">
                  <c:v>448.14319180619998</c:v>
                </c:pt>
                <c:pt idx="304">
                  <c:v>449.2450998708</c:v>
                </c:pt>
                <c:pt idx="305">
                  <c:v>447.94639032300006</c:v>
                </c:pt>
                <c:pt idx="306">
                  <c:v>447.94639032300006</c:v>
                </c:pt>
                <c:pt idx="307">
                  <c:v>449.00898374159999</c:v>
                </c:pt>
                <c:pt idx="308">
                  <c:v>448.81218225840001</c:v>
                </c:pt>
                <c:pt idx="309">
                  <c:v>447.71027419380005</c:v>
                </c:pt>
                <c:pt idx="310">
                  <c:v>448.81218225840001</c:v>
                </c:pt>
                <c:pt idx="311">
                  <c:v>449.2450998708</c:v>
                </c:pt>
                <c:pt idx="312">
                  <c:v>448.14319180619998</c:v>
                </c:pt>
                <c:pt idx="313">
                  <c:v>447.71027419380005</c:v>
                </c:pt>
                <c:pt idx="314">
                  <c:v>449.2450998708</c:v>
                </c:pt>
                <c:pt idx="315">
                  <c:v>448.5760661292</c:v>
                </c:pt>
                <c:pt idx="316">
                  <c:v>448.37930793540005</c:v>
                </c:pt>
                <c:pt idx="317">
                  <c:v>448.14319180619998</c:v>
                </c:pt>
                <c:pt idx="318">
                  <c:v>448.5760661292</c:v>
                </c:pt>
                <c:pt idx="319">
                  <c:v>448.37930793540005</c:v>
                </c:pt>
                <c:pt idx="320">
                  <c:v>448.81218225840001</c:v>
                </c:pt>
                <c:pt idx="321">
                  <c:v>448.37930793540005</c:v>
                </c:pt>
                <c:pt idx="322">
                  <c:v>448.5760661292</c:v>
                </c:pt>
                <c:pt idx="323">
                  <c:v>449.2450998708</c:v>
                </c:pt>
                <c:pt idx="324">
                  <c:v>448.37930793540005</c:v>
                </c:pt>
                <c:pt idx="325">
                  <c:v>447.27739987080002</c:v>
                </c:pt>
                <c:pt idx="326">
                  <c:v>448.81218225840001</c:v>
                </c:pt>
                <c:pt idx="327">
                  <c:v>448.14319180619998</c:v>
                </c:pt>
                <c:pt idx="328">
                  <c:v>447.51351599999998</c:v>
                </c:pt>
                <c:pt idx="329">
                  <c:v>447.27739987080002</c:v>
                </c:pt>
                <c:pt idx="330">
                  <c:v>449.00898374159999</c:v>
                </c:pt>
                <c:pt idx="331">
                  <c:v>448.81218225840001</c:v>
                </c:pt>
                <c:pt idx="332">
                  <c:v>448.81218225840001</c:v>
                </c:pt>
                <c:pt idx="333">
                  <c:v>447.71027419380005</c:v>
                </c:pt>
                <c:pt idx="334">
                  <c:v>447.94639032300006</c:v>
                </c:pt>
                <c:pt idx="335">
                  <c:v>448.81218225840001</c:v>
                </c:pt>
                <c:pt idx="336">
                  <c:v>448.81218225840001</c:v>
                </c:pt>
                <c:pt idx="337">
                  <c:v>448.14319180619998</c:v>
                </c:pt>
                <c:pt idx="338">
                  <c:v>448.14319180619998</c:v>
                </c:pt>
                <c:pt idx="339">
                  <c:v>448.5760661292</c:v>
                </c:pt>
                <c:pt idx="340">
                  <c:v>448.14319180619998</c:v>
                </c:pt>
                <c:pt idx="341">
                  <c:v>447.51351599999998</c:v>
                </c:pt>
                <c:pt idx="342">
                  <c:v>447.71027419380005</c:v>
                </c:pt>
                <c:pt idx="343">
                  <c:v>447.71027419380005</c:v>
                </c:pt>
                <c:pt idx="344">
                  <c:v>448.5760661292</c:v>
                </c:pt>
                <c:pt idx="345">
                  <c:v>448.37930793540005</c:v>
                </c:pt>
                <c:pt idx="346">
                  <c:v>447.71027419380005</c:v>
                </c:pt>
                <c:pt idx="347">
                  <c:v>448.14319180619998</c:v>
                </c:pt>
                <c:pt idx="348">
                  <c:v>448.5760661292</c:v>
                </c:pt>
                <c:pt idx="349">
                  <c:v>448.81218225840001</c:v>
                </c:pt>
                <c:pt idx="350">
                  <c:v>447.94639032300006</c:v>
                </c:pt>
                <c:pt idx="351">
                  <c:v>449.00898374159999</c:v>
                </c:pt>
                <c:pt idx="352">
                  <c:v>448.5760661292</c:v>
                </c:pt>
                <c:pt idx="353">
                  <c:v>448.14319180619998</c:v>
                </c:pt>
                <c:pt idx="354">
                  <c:v>449.00898374159999</c:v>
                </c:pt>
                <c:pt idx="355">
                  <c:v>448.5760661292</c:v>
                </c:pt>
                <c:pt idx="356">
                  <c:v>447.94639032300006</c:v>
                </c:pt>
                <c:pt idx="357">
                  <c:v>449.00898374159999</c:v>
                </c:pt>
                <c:pt idx="358">
                  <c:v>448.5760661292</c:v>
                </c:pt>
                <c:pt idx="359">
                  <c:v>448.37930793540005</c:v>
                </c:pt>
                <c:pt idx="360">
                  <c:v>448.81218225840001</c:v>
                </c:pt>
                <c:pt idx="361">
                  <c:v>448.14319180619998</c:v>
                </c:pt>
                <c:pt idx="362">
                  <c:v>449.2450998708</c:v>
                </c:pt>
                <c:pt idx="363">
                  <c:v>449.67797025840002</c:v>
                </c:pt>
                <c:pt idx="364">
                  <c:v>448.5760661292</c:v>
                </c:pt>
                <c:pt idx="365">
                  <c:v>449.2450998708</c:v>
                </c:pt>
                <c:pt idx="366">
                  <c:v>448.81218225840001</c:v>
                </c:pt>
                <c:pt idx="367">
                  <c:v>448.5760661292</c:v>
                </c:pt>
                <c:pt idx="368">
                  <c:v>449.2450998708</c:v>
                </c:pt>
                <c:pt idx="369">
                  <c:v>449.87477567700006</c:v>
                </c:pt>
                <c:pt idx="370">
                  <c:v>449.67797025840002</c:v>
                </c:pt>
                <c:pt idx="371">
                  <c:v>449.2450998708</c:v>
                </c:pt>
                <c:pt idx="372">
                  <c:v>448.37930793540005</c:v>
                </c:pt>
                <c:pt idx="373">
                  <c:v>449.00898374159999</c:v>
                </c:pt>
                <c:pt idx="374">
                  <c:v>449.87477567700006</c:v>
                </c:pt>
                <c:pt idx="375">
                  <c:v>449.44185412920001</c:v>
                </c:pt>
                <c:pt idx="376">
                  <c:v>449.67797025840002</c:v>
                </c:pt>
                <c:pt idx="377">
                  <c:v>449.67797025840002</c:v>
                </c:pt>
                <c:pt idx="378">
                  <c:v>450.30764606460002</c:v>
                </c:pt>
                <c:pt idx="379">
                  <c:v>449.87477567700006</c:v>
                </c:pt>
                <c:pt idx="380">
                  <c:v>450.07152993540001</c:v>
                </c:pt>
                <c:pt idx="381">
                  <c:v>450.74056367700001</c:v>
                </c:pt>
                <c:pt idx="382">
                  <c:v>450.30764606460002</c:v>
                </c:pt>
                <c:pt idx="383">
                  <c:v>450.07152993540001</c:v>
                </c:pt>
                <c:pt idx="384">
                  <c:v>450.07152993540001</c:v>
                </c:pt>
                <c:pt idx="385">
                  <c:v>450.74056367700001</c:v>
                </c:pt>
                <c:pt idx="386">
                  <c:v>450.50440032300003</c:v>
                </c:pt>
                <c:pt idx="387">
                  <c:v>450.50440032300003</c:v>
                </c:pt>
                <c:pt idx="388">
                  <c:v>451.37019225839998</c:v>
                </c:pt>
                <c:pt idx="389">
                  <c:v>450.30764606460002</c:v>
                </c:pt>
                <c:pt idx="390">
                  <c:v>450.30764606460002</c:v>
                </c:pt>
                <c:pt idx="391">
                  <c:v>450.30764606460002</c:v>
                </c:pt>
                <c:pt idx="392">
                  <c:v>450.30764606460002</c:v>
                </c:pt>
                <c:pt idx="393">
                  <c:v>450.74056367700001</c:v>
                </c:pt>
                <c:pt idx="394">
                  <c:v>451.17343800000003</c:v>
                </c:pt>
                <c:pt idx="395">
                  <c:v>450.50440032300003</c:v>
                </c:pt>
                <c:pt idx="396">
                  <c:v>451.6063083876</c:v>
                </c:pt>
                <c:pt idx="397">
                  <c:v>450.93732187079996</c:v>
                </c:pt>
                <c:pt idx="398">
                  <c:v>451.37019225839998</c:v>
                </c:pt>
                <c:pt idx="399">
                  <c:v>451.17343800000003</c:v>
                </c:pt>
                <c:pt idx="400">
                  <c:v>450.93732187079996</c:v>
                </c:pt>
                <c:pt idx="401">
                  <c:v>451.17343800000003</c:v>
                </c:pt>
                <c:pt idx="402">
                  <c:v>451.37019225839998</c:v>
                </c:pt>
                <c:pt idx="403">
                  <c:v>451.37019225839998</c:v>
                </c:pt>
                <c:pt idx="404">
                  <c:v>451.80310987079997</c:v>
                </c:pt>
                <c:pt idx="405">
                  <c:v>451.6063083876</c:v>
                </c:pt>
                <c:pt idx="406">
                  <c:v>451.80310987079997</c:v>
                </c:pt>
                <c:pt idx="407">
                  <c:v>451.37019225839998</c:v>
                </c:pt>
                <c:pt idx="408">
                  <c:v>451.80310987079997</c:v>
                </c:pt>
                <c:pt idx="409">
                  <c:v>451.80310987079997</c:v>
                </c:pt>
                <c:pt idx="410">
                  <c:v>452.47210032300001</c:v>
                </c:pt>
                <c:pt idx="411">
                  <c:v>452.03922993539999</c:v>
                </c:pt>
                <c:pt idx="412">
                  <c:v>452.66890180620004</c:v>
                </c:pt>
                <c:pt idx="413">
                  <c:v>452.47210032300001</c:v>
                </c:pt>
                <c:pt idx="414">
                  <c:v>452.66890180620004</c:v>
                </c:pt>
                <c:pt idx="415">
                  <c:v>452.90501793540005</c:v>
                </c:pt>
                <c:pt idx="416">
                  <c:v>453.1017761292</c:v>
                </c:pt>
                <c:pt idx="417">
                  <c:v>453.53469374159999</c:v>
                </c:pt>
                <c:pt idx="418">
                  <c:v>453.1017761292</c:v>
                </c:pt>
                <c:pt idx="419">
                  <c:v>453.53469374159999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453.23999999999995</c:v>
                </c:pt>
                <c:pt idx="1">
                  <c:v>455.280012</c:v>
                </c:pt>
                <c:pt idx="2">
                  <c:v>457.91998799999999</c:v>
                </c:pt>
                <c:pt idx="3">
                  <c:v>458.51998800000001</c:v>
                </c:pt>
                <c:pt idx="4">
                  <c:v>455.280012</c:v>
                </c:pt>
                <c:pt idx="5">
                  <c:v>454.56000000000006</c:v>
                </c:pt>
                <c:pt idx="6">
                  <c:v>452.64001199999996</c:v>
                </c:pt>
                <c:pt idx="7">
                  <c:v>451.32</c:v>
                </c:pt>
                <c:pt idx="8">
                  <c:v>450.599988</c:v>
                </c:pt>
                <c:pt idx="9">
                  <c:v>448.68</c:v>
                </c:pt>
                <c:pt idx="10">
                  <c:v>448.68</c:v>
                </c:pt>
                <c:pt idx="11">
                  <c:v>446.76000000000005</c:v>
                </c:pt>
                <c:pt idx="12">
                  <c:v>445.43999999999994</c:v>
                </c:pt>
                <c:pt idx="13">
                  <c:v>444.11998799999998</c:v>
                </c:pt>
                <c:pt idx="14">
                  <c:v>441.48001199999999</c:v>
                </c:pt>
                <c:pt idx="15">
                  <c:v>441.48001199999999</c:v>
                </c:pt>
                <c:pt idx="16">
                  <c:v>438.840012</c:v>
                </c:pt>
                <c:pt idx="17">
                  <c:v>439.44000000000005</c:v>
                </c:pt>
                <c:pt idx="18">
                  <c:v>436.92001199999999</c:v>
                </c:pt>
                <c:pt idx="19">
                  <c:v>436.92001199999999</c:v>
                </c:pt>
                <c:pt idx="20">
                  <c:v>436.92001199999999</c:v>
                </c:pt>
                <c:pt idx="21">
                  <c:v>436.92001199999999</c:v>
                </c:pt>
                <c:pt idx="22">
                  <c:v>434.88</c:v>
                </c:pt>
                <c:pt idx="23">
                  <c:v>435.60001199999999</c:v>
                </c:pt>
                <c:pt idx="24">
                  <c:v>434.88</c:v>
                </c:pt>
                <c:pt idx="25">
                  <c:v>433.55998800000003</c:v>
                </c:pt>
                <c:pt idx="26">
                  <c:v>433.55998800000003</c:v>
                </c:pt>
                <c:pt idx="27">
                  <c:v>431.63998800000002</c:v>
                </c:pt>
                <c:pt idx="28">
                  <c:v>432.96000000000004</c:v>
                </c:pt>
                <c:pt idx="29">
                  <c:v>432.96000000000004</c:v>
                </c:pt>
                <c:pt idx="30">
                  <c:v>432.96000000000004</c:v>
                </c:pt>
                <c:pt idx="31">
                  <c:v>432.23998800000004</c:v>
                </c:pt>
                <c:pt idx="32">
                  <c:v>432.23998800000004</c:v>
                </c:pt>
                <c:pt idx="33">
                  <c:v>432.23998800000004</c:v>
                </c:pt>
                <c:pt idx="34">
                  <c:v>432.23998800000004</c:v>
                </c:pt>
                <c:pt idx="35">
                  <c:v>430.92001200000004</c:v>
                </c:pt>
                <c:pt idx="36">
                  <c:v>430.92001200000004</c:v>
                </c:pt>
                <c:pt idx="37">
                  <c:v>428.99998799999997</c:v>
                </c:pt>
                <c:pt idx="38">
                  <c:v>428.99998799999997</c:v>
                </c:pt>
                <c:pt idx="39">
                  <c:v>428.99998799999997</c:v>
                </c:pt>
                <c:pt idx="40">
                  <c:v>428.99998799999997</c:v>
                </c:pt>
                <c:pt idx="41">
                  <c:v>428.39998800000001</c:v>
                </c:pt>
                <c:pt idx="42">
                  <c:v>427.68001199999998</c:v>
                </c:pt>
                <c:pt idx="43">
                  <c:v>427.07998800000001</c:v>
                </c:pt>
                <c:pt idx="44">
                  <c:v>425.75998800000002</c:v>
                </c:pt>
                <c:pt idx="45">
                  <c:v>427.07998800000001</c:v>
                </c:pt>
                <c:pt idx="46">
                  <c:v>426.36001199999998</c:v>
                </c:pt>
                <c:pt idx="47">
                  <c:v>427.07998800000001</c:v>
                </c:pt>
                <c:pt idx="48">
                  <c:v>425.75998800000002</c:v>
                </c:pt>
                <c:pt idx="49">
                  <c:v>426.36001199999998</c:v>
                </c:pt>
                <c:pt idx="50">
                  <c:v>425.75998800000002</c:v>
                </c:pt>
                <c:pt idx="51">
                  <c:v>426.36001199999998</c:v>
                </c:pt>
                <c:pt idx="52">
                  <c:v>426.36001199999998</c:v>
                </c:pt>
                <c:pt idx="53">
                  <c:v>426.36001199999998</c:v>
                </c:pt>
                <c:pt idx="54">
                  <c:v>425.75998800000002</c:v>
                </c:pt>
                <c:pt idx="55">
                  <c:v>425.75998800000002</c:v>
                </c:pt>
                <c:pt idx="56">
                  <c:v>425.75998800000002</c:v>
                </c:pt>
                <c:pt idx="57">
                  <c:v>425.75998800000002</c:v>
                </c:pt>
                <c:pt idx="58">
                  <c:v>424.44001200000002</c:v>
                </c:pt>
                <c:pt idx="59">
                  <c:v>424.44001200000002</c:v>
                </c:pt>
                <c:pt idx="60">
                  <c:v>424.44001200000002</c:v>
                </c:pt>
                <c:pt idx="61">
                  <c:v>423.72</c:v>
                </c:pt>
                <c:pt idx="62">
                  <c:v>424.44001200000002</c:v>
                </c:pt>
                <c:pt idx="63">
                  <c:v>424.44001200000002</c:v>
                </c:pt>
                <c:pt idx="64">
                  <c:v>423.72</c:v>
                </c:pt>
                <c:pt idx="65">
                  <c:v>425.04001199999999</c:v>
                </c:pt>
                <c:pt idx="66">
                  <c:v>448.08</c:v>
                </c:pt>
                <c:pt idx="67">
                  <c:v>581.159988</c:v>
                </c:pt>
                <c:pt idx="68">
                  <c:v>861.24</c:v>
                </c:pt>
                <c:pt idx="69">
                  <c:v>1091.5200239999999</c:v>
                </c:pt>
                <c:pt idx="70">
                  <c:v>1510.079952</c:v>
                </c:pt>
                <c:pt idx="71">
                  <c:v>1506.1200120000001</c:v>
                </c:pt>
                <c:pt idx="72">
                  <c:v>1526.399952</c:v>
                </c:pt>
                <c:pt idx="73">
                  <c:v>1677.2399399999999</c:v>
                </c:pt>
                <c:pt idx="74">
                  <c:v>1784.159952</c:v>
                </c:pt>
                <c:pt idx="75">
                  <c:v>1805.8799759999999</c:v>
                </c:pt>
                <c:pt idx="76">
                  <c:v>1893.12</c:v>
                </c:pt>
                <c:pt idx="77">
                  <c:v>1874.039988</c:v>
                </c:pt>
                <c:pt idx="78">
                  <c:v>1874.039988</c:v>
                </c:pt>
                <c:pt idx="79">
                  <c:v>1854.3600120000001</c:v>
                </c:pt>
                <c:pt idx="80">
                  <c:v>1875.3600600000002</c:v>
                </c:pt>
                <c:pt idx="81">
                  <c:v>1887.2400240000002</c:v>
                </c:pt>
                <c:pt idx="82">
                  <c:v>1887.2400240000002</c:v>
                </c:pt>
                <c:pt idx="83">
                  <c:v>1886.5200480000001</c:v>
                </c:pt>
                <c:pt idx="84">
                  <c:v>1885.919952</c:v>
                </c:pt>
                <c:pt idx="85">
                  <c:v>1885.919952</c:v>
                </c:pt>
                <c:pt idx="86">
                  <c:v>1887.2400240000002</c:v>
                </c:pt>
                <c:pt idx="87">
                  <c:v>1902.9600600000001</c:v>
                </c:pt>
                <c:pt idx="88">
                  <c:v>1880.63994</c:v>
                </c:pt>
                <c:pt idx="89">
                  <c:v>1871.3999759999999</c:v>
                </c:pt>
                <c:pt idx="90">
                  <c:v>1900.920012</c:v>
                </c:pt>
                <c:pt idx="91">
                  <c:v>1936.440036</c:v>
                </c:pt>
                <c:pt idx="92">
                  <c:v>1942.9199639999999</c:v>
                </c:pt>
                <c:pt idx="93">
                  <c:v>1957.4399519999999</c:v>
                </c:pt>
                <c:pt idx="94">
                  <c:v>1946.88006</c:v>
                </c:pt>
                <c:pt idx="95">
                  <c:v>1924.560072</c:v>
                </c:pt>
                <c:pt idx="96">
                  <c:v>1931.160024</c:v>
                </c:pt>
                <c:pt idx="97">
                  <c:v>1954.079964</c:v>
                </c:pt>
                <c:pt idx="98">
                  <c:v>1965.959928</c:v>
                </c:pt>
                <c:pt idx="99">
                  <c:v>2011.7999519999998</c:v>
                </c:pt>
                <c:pt idx="100">
                  <c:v>1929.8399399999998</c:v>
                </c:pt>
                <c:pt idx="101">
                  <c:v>1990.1999520000002</c:v>
                </c:pt>
                <c:pt idx="102">
                  <c:v>1965.2399519999999</c:v>
                </c:pt>
                <c:pt idx="103">
                  <c:v>1925.8799999999999</c:v>
                </c:pt>
                <c:pt idx="104">
                  <c:v>1962.5999400000001</c:v>
                </c:pt>
                <c:pt idx="105">
                  <c:v>1939.68</c:v>
                </c:pt>
                <c:pt idx="106">
                  <c:v>1896.359964</c:v>
                </c:pt>
                <c:pt idx="107">
                  <c:v>1935.7200599999999</c:v>
                </c:pt>
                <c:pt idx="108">
                  <c:v>1916.0399400000001</c:v>
                </c:pt>
                <c:pt idx="109">
                  <c:v>1909.4399880000001</c:v>
                </c:pt>
                <c:pt idx="110">
                  <c:v>1884.6000240000001</c:v>
                </c:pt>
                <c:pt idx="111">
                  <c:v>1868.8799879999999</c:v>
                </c:pt>
                <c:pt idx="112">
                  <c:v>1898.9999759999998</c:v>
                </c:pt>
                <c:pt idx="113">
                  <c:v>1930.4400479999999</c:v>
                </c:pt>
                <c:pt idx="114">
                  <c:v>1888.559964</c:v>
                </c:pt>
                <c:pt idx="115">
                  <c:v>1883.880048</c:v>
                </c:pt>
                <c:pt idx="116">
                  <c:v>1944.2400480000001</c:v>
                </c:pt>
                <c:pt idx="117">
                  <c:v>1979.6400600000002</c:v>
                </c:pt>
                <c:pt idx="118">
                  <c:v>1938.3600719999999</c:v>
                </c:pt>
                <c:pt idx="119">
                  <c:v>1932.4799520000001</c:v>
                </c:pt>
                <c:pt idx="120">
                  <c:v>1933.8000240000001</c:v>
                </c:pt>
                <c:pt idx="121">
                  <c:v>1933.080048</c:v>
                </c:pt>
                <c:pt idx="122">
                  <c:v>1965.2399519999999</c:v>
                </c:pt>
                <c:pt idx="123">
                  <c:v>1971.1200719999999</c:v>
                </c:pt>
                <c:pt idx="124">
                  <c:v>1961.999988</c:v>
                </c:pt>
                <c:pt idx="125">
                  <c:v>1928.520012</c:v>
                </c:pt>
                <c:pt idx="126">
                  <c:v>1942.3200119999999</c:v>
                </c:pt>
                <c:pt idx="127">
                  <c:v>1965.2399519999999</c:v>
                </c:pt>
                <c:pt idx="128">
                  <c:v>1993.4400599999999</c:v>
                </c:pt>
                <c:pt idx="129">
                  <c:v>1973.7599399999999</c:v>
                </c:pt>
                <c:pt idx="130">
                  <c:v>1972.4399999999998</c:v>
                </c:pt>
                <c:pt idx="131">
                  <c:v>1994.160036</c:v>
                </c:pt>
                <c:pt idx="132">
                  <c:v>1985.640048</c:v>
                </c:pt>
                <c:pt idx="133">
                  <c:v>1944.960024</c:v>
                </c:pt>
                <c:pt idx="134">
                  <c:v>1925.2800480000001</c:v>
                </c:pt>
                <c:pt idx="135">
                  <c:v>1974.4800599999999</c:v>
                </c:pt>
                <c:pt idx="136">
                  <c:v>1990.8000480000001</c:v>
                </c:pt>
                <c:pt idx="137">
                  <c:v>1954.7999400000001</c:v>
                </c:pt>
                <c:pt idx="138">
                  <c:v>1904.879952</c:v>
                </c:pt>
                <c:pt idx="139">
                  <c:v>1943.63994</c:v>
                </c:pt>
                <c:pt idx="140">
                  <c:v>1937.7599759999998</c:v>
                </c:pt>
                <c:pt idx="141">
                  <c:v>1967.8799640000002</c:v>
                </c:pt>
                <c:pt idx="142">
                  <c:v>1950.1200240000001</c:v>
                </c:pt>
                <c:pt idx="143">
                  <c:v>1940.9999399999999</c:v>
                </c:pt>
                <c:pt idx="144">
                  <c:v>1904.879952</c:v>
                </c:pt>
                <c:pt idx="145">
                  <c:v>1920.0000239999999</c:v>
                </c:pt>
                <c:pt idx="146">
                  <c:v>1916.0399400000001</c:v>
                </c:pt>
                <c:pt idx="147">
                  <c:v>1927.9200599999999</c:v>
                </c:pt>
                <c:pt idx="148">
                  <c:v>1935.7200599999999</c:v>
                </c:pt>
                <c:pt idx="149">
                  <c:v>1965.2399519999999</c:v>
                </c:pt>
                <c:pt idx="150">
                  <c:v>1962.5999400000001</c:v>
                </c:pt>
                <c:pt idx="151">
                  <c:v>1931.7599760000001</c:v>
                </c:pt>
                <c:pt idx="152">
                  <c:v>1907.5199640000001</c:v>
                </c:pt>
                <c:pt idx="153">
                  <c:v>1897.0799400000001</c:v>
                </c:pt>
                <c:pt idx="154">
                  <c:v>1902.2399399999999</c:v>
                </c:pt>
                <c:pt idx="155">
                  <c:v>1980.9599880000001</c:v>
                </c:pt>
                <c:pt idx="156">
                  <c:v>1937.0400000000002</c:v>
                </c:pt>
                <c:pt idx="157">
                  <c:v>1956.7199759999999</c:v>
                </c:pt>
                <c:pt idx="158">
                  <c:v>1914.720012</c:v>
                </c:pt>
                <c:pt idx="159">
                  <c:v>1887.8399879999999</c:v>
                </c:pt>
                <c:pt idx="160">
                  <c:v>1876.0800359999998</c:v>
                </c:pt>
                <c:pt idx="161">
                  <c:v>1969.200036</c:v>
                </c:pt>
                <c:pt idx="162">
                  <c:v>1973.1599759999999</c:v>
                </c:pt>
                <c:pt idx="163">
                  <c:v>1939.68</c:v>
                </c:pt>
                <c:pt idx="164">
                  <c:v>1903.5600239999999</c:v>
                </c:pt>
                <c:pt idx="165">
                  <c:v>1905.600072</c:v>
                </c:pt>
                <c:pt idx="166">
                  <c:v>1912.799976</c:v>
                </c:pt>
                <c:pt idx="167">
                  <c:v>1910.1599640000002</c:v>
                </c:pt>
                <c:pt idx="168">
                  <c:v>1855.079988</c:v>
                </c:pt>
                <c:pt idx="169">
                  <c:v>1904.879952</c:v>
                </c:pt>
                <c:pt idx="170">
                  <c:v>1915.4399879999999</c:v>
                </c:pt>
                <c:pt idx="171">
                  <c:v>1902.9600600000001</c:v>
                </c:pt>
                <c:pt idx="172">
                  <c:v>1921.3199639999998</c:v>
                </c:pt>
                <c:pt idx="173">
                  <c:v>1954.7999400000001</c:v>
                </c:pt>
                <c:pt idx="174">
                  <c:v>1952.159928</c:v>
                </c:pt>
                <c:pt idx="175">
                  <c:v>1933.8000240000001</c:v>
                </c:pt>
                <c:pt idx="176">
                  <c:v>1940.9999399999999</c:v>
                </c:pt>
                <c:pt idx="177">
                  <c:v>1919.2800479999999</c:v>
                </c:pt>
                <c:pt idx="178">
                  <c:v>1910.1599640000002</c:v>
                </c:pt>
                <c:pt idx="179">
                  <c:v>1916.7600600000001</c:v>
                </c:pt>
                <c:pt idx="180">
                  <c:v>1952.159928</c:v>
                </c:pt>
                <c:pt idx="181">
                  <c:v>1939.68</c:v>
                </c:pt>
                <c:pt idx="182">
                  <c:v>1886.5200480000001</c:v>
                </c:pt>
                <c:pt idx="183">
                  <c:v>1897.0799400000001</c:v>
                </c:pt>
                <c:pt idx="184">
                  <c:v>1836.71994</c:v>
                </c:pt>
                <c:pt idx="185">
                  <c:v>1872.119952</c:v>
                </c:pt>
                <c:pt idx="186">
                  <c:v>1875.3600600000002</c:v>
                </c:pt>
                <c:pt idx="187">
                  <c:v>1917.3600240000001</c:v>
                </c:pt>
                <c:pt idx="188">
                  <c:v>1898.9999759999998</c:v>
                </c:pt>
                <c:pt idx="189">
                  <c:v>1899.7199519999999</c:v>
                </c:pt>
                <c:pt idx="190">
                  <c:v>1930.4400479999999</c:v>
                </c:pt>
                <c:pt idx="191">
                  <c:v>1946.2799519999999</c:v>
                </c:pt>
                <c:pt idx="192">
                  <c:v>1936.440036</c:v>
                </c:pt>
                <c:pt idx="193">
                  <c:v>1933.080048</c:v>
                </c:pt>
                <c:pt idx="194">
                  <c:v>1917.3600240000001</c:v>
                </c:pt>
                <c:pt idx="195">
                  <c:v>1928.520012</c:v>
                </c:pt>
                <c:pt idx="196">
                  <c:v>1934.3999879999999</c:v>
                </c:pt>
                <c:pt idx="197">
                  <c:v>1883.880048</c:v>
                </c:pt>
                <c:pt idx="198">
                  <c:v>1907.5199640000001</c:v>
                </c:pt>
                <c:pt idx="199">
                  <c:v>1873.440024</c:v>
                </c:pt>
                <c:pt idx="200">
                  <c:v>1898.9999759999998</c:v>
                </c:pt>
                <c:pt idx="201">
                  <c:v>1900.320048</c:v>
                </c:pt>
                <c:pt idx="202">
                  <c:v>1895.0400359999999</c:v>
                </c:pt>
                <c:pt idx="203">
                  <c:v>1900.920012</c:v>
                </c:pt>
                <c:pt idx="204">
                  <c:v>1916.7600600000001</c:v>
                </c:pt>
                <c:pt idx="205">
                  <c:v>1916.0399400000001</c:v>
                </c:pt>
                <c:pt idx="206">
                  <c:v>1923.24</c:v>
                </c:pt>
                <c:pt idx="207">
                  <c:v>1943.63994</c:v>
                </c:pt>
                <c:pt idx="208">
                  <c:v>1963.920024</c:v>
                </c:pt>
                <c:pt idx="209">
                  <c:v>1914.1200600000002</c:v>
                </c:pt>
                <c:pt idx="210">
                  <c:v>1887.2400240000002</c:v>
                </c:pt>
                <c:pt idx="211">
                  <c:v>1852.4399759999999</c:v>
                </c:pt>
                <c:pt idx="212">
                  <c:v>1866.8399280000001</c:v>
                </c:pt>
                <c:pt idx="213">
                  <c:v>1904.28</c:v>
                </c:pt>
                <c:pt idx="214">
                  <c:v>1955.400036</c:v>
                </c:pt>
                <c:pt idx="215">
                  <c:v>1942.9199639999999</c:v>
                </c:pt>
                <c:pt idx="216">
                  <c:v>1889.1600599999999</c:v>
                </c:pt>
                <c:pt idx="217">
                  <c:v>1914.720012</c:v>
                </c:pt>
                <c:pt idx="218">
                  <c:v>1890.479988</c:v>
                </c:pt>
                <c:pt idx="219">
                  <c:v>1880.63994</c:v>
                </c:pt>
                <c:pt idx="220">
                  <c:v>1887.2400240000002</c:v>
                </c:pt>
                <c:pt idx="221">
                  <c:v>1923.24</c:v>
                </c:pt>
                <c:pt idx="222">
                  <c:v>1915.4399879999999</c:v>
                </c:pt>
                <c:pt idx="223">
                  <c:v>1899.7199519999999</c:v>
                </c:pt>
                <c:pt idx="224">
                  <c:v>1878.7200480000001</c:v>
                </c:pt>
                <c:pt idx="225">
                  <c:v>1932.4799520000001</c:v>
                </c:pt>
                <c:pt idx="226">
                  <c:v>1959.95994</c:v>
                </c:pt>
                <c:pt idx="227">
                  <c:v>1950.84</c:v>
                </c:pt>
                <c:pt idx="228">
                  <c:v>1942.9199639999999</c:v>
                </c:pt>
                <c:pt idx="229">
                  <c:v>1959.95994</c:v>
                </c:pt>
                <c:pt idx="230">
                  <c:v>1897.6800479999999</c:v>
                </c:pt>
                <c:pt idx="231">
                  <c:v>1931.7599760000001</c:v>
                </c:pt>
                <c:pt idx="232">
                  <c:v>1948.7999399999999</c:v>
                </c:pt>
                <c:pt idx="233">
                  <c:v>1935.7200599999999</c:v>
                </c:pt>
                <c:pt idx="234">
                  <c:v>1935.7200599999999</c:v>
                </c:pt>
                <c:pt idx="235">
                  <c:v>1939.68</c:v>
                </c:pt>
                <c:pt idx="236">
                  <c:v>1942.3200119999999</c:v>
                </c:pt>
                <c:pt idx="237">
                  <c:v>1929.8399399999998</c:v>
                </c:pt>
                <c:pt idx="238">
                  <c:v>1953.4799999999998</c:v>
                </c:pt>
                <c:pt idx="239">
                  <c:v>1931.7599760000001</c:v>
                </c:pt>
                <c:pt idx="240">
                  <c:v>1902.2399399999999</c:v>
                </c:pt>
                <c:pt idx="241">
                  <c:v>1879.3200000000002</c:v>
                </c:pt>
                <c:pt idx="242">
                  <c:v>1926.599976</c:v>
                </c:pt>
                <c:pt idx="243">
                  <c:v>1969.8</c:v>
                </c:pt>
                <c:pt idx="244">
                  <c:v>1938.960024</c:v>
                </c:pt>
                <c:pt idx="245">
                  <c:v>1476.599976</c:v>
                </c:pt>
                <c:pt idx="246">
                  <c:v>964.91997600000002</c:v>
                </c:pt>
                <c:pt idx="247">
                  <c:v>828.48</c:v>
                </c:pt>
                <c:pt idx="248">
                  <c:v>769.44001200000002</c:v>
                </c:pt>
                <c:pt idx="249">
                  <c:v>714.36002400000007</c:v>
                </c:pt>
                <c:pt idx="250">
                  <c:v>698.63998800000002</c:v>
                </c:pt>
                <c:pt idx="251">
                  <c:v>682.19997599999999</c:v>
                </c:pt>
                <c:pt idx="252">
                  <c:v>672.35998799999993</c:v>
                </c:pt>
                <c:pt idx="253">
                  <c:v>659.88000000000011</c:v>
                </c:pt>
                <c:pt idx="254">
                  <c:v>654.59997599999997</c:v>
                </c:pt>
                <c:pt idx="255">
                  <c:v>646.07998800000007</c:v>
                </c:pt>
                <c:pt idx="256">
                  <c:v>642.84002400000008</c:v>
                </c:pt>
                <c:pt idx="257">
                  <c:v>634.319976</c:v>
                </c:pt>
                <c:pt idx="258">
                  <c:v>632.40001199999995</c:v>
                </c:pt>
                <c:pt idx="259">
                  <c:v>634.92000000000007</c:v>
                </c:pt>
                <c:pt idx="260">
                  <c:v>628.44000000000005</c:v>
                </c:pt>
                <c:pt idx="261">
                  <c:v>638.88001200000008</c:v>
                </c:pt>
                <c:pt idx="262">
                  <c:v>664.43996400000003</c:v>
                </c:pt>
                <c:pt idx="263">
                  <c:v>686.76002400000004</c:v>
                </c:pt>
                <c:pt idx="264">
                  <c:v>699.24001200000009</c:v>
                </c:pt>
                <c:pt idx="265">
                  <c:v>703.20003599999995</c:v>
                </c:pt>
                <c:pt idx="266">
                  <c:v>719.63996399999996</c:v>
                </c:pt>
                <c:pt idx="267">
                  <c:v>713.04002400000002</c:v>
                </c:pt>
                <c:pt idx="268">
                  <c:v>710.40001200000006</c:v>
                </c:pt>
                <c:pt idx="269">
                  <c:v>703.79998799999998</c:v>
                </c:pt>
                <c:pt idx="270">
                  <c:v>690.72003600000005</c:v>
                </c:pt>
                <c:pt idx="271">
                  <c:v>692.6400000000001</c:v>
                </c:pt>
                <c:pt idx="272">
                  <c:v>688.08002399999998</c:v>
                </c:pt>
                <c:pt idx="273">
                  <c:v>690.72003600000005</c:v>
                </c:pt>
                <c:pt idx="274">
                  <c:v>695.99997599999995</c:v>
                </c:pt>
                <c:pt idx="275">
                  <c:v>695.28000000000009</c:v>
                </c:pt>
                <c:pt idx="276">
                  <c:v>703.20003599999995</c:v>
                </c:pt>
                <c:pt idx="277">
                  <c:v>690.11999999999989</c:v>
                </c:pt>
                <c:pt idx="278">
                  <c:v>687.4799999999999</c:v>
                </c:pt>
                <c:pt idx="279">
                  <c:v>686.159988</c:v>
                </c:pt>
                <c:pt idx="280">
                  <c:v>679.55996400000004</c:v>
                </c:pt>
                <c:pt idx="281">
                  <c:v>684.12001199999997</c:v>
                </c:pt>
                <c:pt idx="282">
                  <c:v>676.92003599999998</c:v>
                </c:pt>
                <c:pt idx="283">
                  <c:v>690.11999999999989</c:v>
                </c:pt>
                <c:pt idx="284">
                  <c:v>703.20003599999995</c:v>
                </c:pt>
                <c:pt idx="285">
                  <c:v>695.28000000000009</c:v>
                </c:pt>
                <c:pt idx="286">
                  <c:v>706.44</c:v>
                </c:pt>
                <c:pt idx="287">
                  <c:v>725.52001199999995</c:v>
                </c:pt>
                <c:pt idx="288">
                  <c:v>727.439976</c:v>
                </c:pt>
                <c:pt idx="289">
                  <c:v>747.12002400000006</c:v>
                </c:pt>
                <c:pt idx="290">
                  <c:v>752.99999999999989</c:v>
                </c:pt>
                <c:pt idx="291">
                  <c:v>756.35998800000004</c:v>
                </c:pt>
                <c:pt idx="292">
                  <c:v>766.80000000000007</c:v>
                </c:pt>
                <c:pt idx="293">
                  <c:v>787.79997600000002</c:v>
                </c:pt>
                <c:pt idx="294">
                  <c:v>795.00002399999994</c:v>
                </c:pt>
                <c:pt idx="295">
                  <c:v>798.95997599999998</c:v>
                </c:pt>
                <c:pt idx="296">
                  <c:v>789.720012</c:v>
                </c:pt>
                <c:pt idx="297">
                  <c:v>782.52003600000012</c:v>
                </c:pt>
                <c:pt idx="298">
                  <c:v>763.56003599999997</c:v>
                </c:pt>
                <c:pt idx="299">
                  <c:v>738.599964</c:v>
                </c:pt>
                <c:pt idx="300">
                  <c:v>703.79998799999998</c:v>
                </c:pt>
                <c:pt idx="301">
                  <c:v>666.4800120000001</c:v>
                </c:pt>
                <c:pt idx="302">
                  <c:v>629.7600000000001</c:v>
                </c:pt>
                <c:pt idx="303">
                  <c:v>589.67999999999995</c:v>
                </c:pt>
                <c:pt idx="304">
                  <c:v>564.84</c:v>
                </c:pt>
                <c:pt idx="305">
                  <c:v>539.88</c:v>
                </c:pt>
                <c:pt idx="306">
                  <c:v>522.83999999999992</c:v>
                </c:pt>
                <c:pt idx="307">
                  <c:v>506.39998800000001</c:v>
                </c:pt>
                <c:pt idx="308">
                  <c:v>495.24</c:v>
                </c:pt>
                <c:pt idx="309">
                  <c:v>485.400012</c:v>
                </c:pt>
                <c:pt idx="310">
                  <c:v>478.20000000000005</c:v>
                </c:pt>
                <c:pt idx="311">
                  <c:v>472.92001199999999</c:v>
                </c:pt>
                <c:pt idx="312">
                  <c:v>468.36001199999998</c:v>
                </c:pt>
                <c:pt idx="313">
                  <c:v>463.07998800000001</c:v>
                </c:pt>
                <c:pt idx="314">
                  <c:v>459.83998800000001</c:v>
                </c:pt>
                <c:pt idx="315">
                  <c:v>456.599988</c:v>
                </c:pt>
                <c:pt idx="316">
                  <c:v>454.56000000000006</c:v>
                </c:pt>
                <c:pt idx="317">
                  <c:v>452.64001199999996</c:v>
                </c:pt>
                <c:pt idx="318">
                  <c:v>449.279988</c:v>
                </c:pt>
                <c:pt idx="319">
                  <c:v>448.68</c:v>
                </c:pt>
                <c:pt idx="320">
                  <c:v>445.43999999999994</c:v>
                </c:pt>
                <c:pt idx="321">
                  <c:v>444.719988</c:v>
                </c:pt>
                <c:pt idx="322">
                  <c:v>444.11998799999998</c:v>
                </c:pt>
                <c:pt idx="323">
                  <c:v>442.08001200000001</c:v>
                </c:pt>
                <c:pt idx="324">
                  <c:v>441.48001199999999</c:v>
                </c:pt>
                <c:pt idx="325">
                  <c:v>440.16001199999999</c:v>
                </c:pt>
                <c:pt idx="326">
                  <c:v>440.16001199999999</c:v>
                </c:pt>
                <c:pt idx="327">
                  <c:v>441.48001199999999</c:v>
                </c:pt>
                <c:pt idx="328">
                  <c:v>440.16001199999999</c:v>
                </c:pt>
                <c:pt idx="329">
                  <c:v>434.28</c:v>
                </c:pt>
                <c:pt idx="330">
                  <c:v>435.60001199999999</c:v>
                </c:pt>
                <c:pt idx="331">
                  <c:v>434.88</c:v>
                </c:pt>
                <c:pt idx="332">
                  <c:v>434.88</c:v>
                </c:pt>
                <c:pt idx="333">
                  <c:v>434.28</c:v>
                </c:pt>
                <c:pt idx="334">
                  <c:v>434.28</c:v>
                </c:pt>
                <c:pt idx="335">
                  <c:v>432.96000000000004</c:v>
                </c:pt>
                <c:pt idx="336">
                  <c:v>433.55998800000003</c:v>
                </c:pt>
                <c:pt idx="337">
                  <c:v>433.55998800000003</c:v>
                </c:pt>
                <c:pt idx="338">
                  <c:v>434.28</c:v>
                </c:pt>
                <c:pt idx="339">
                  <c:v>434.88</c:v>
                </c:pt>
                <c:pt idx="340">
                  <c:v>438.840012</c:v>
                </c:pt>
                <c:pt idx="341">
                  <c:v>441.48001199999999</c:v>
                </c:pt>
                <c:pt idx="342">
                  <c:v>444.11998799999998</c:v>
                </c:pt>
                <c:pt idx="343">
                  <c:v>446.76000000000005</c:v>
                </c:pt>
                <c:pt idx="344">
                  <c:v>445.43999999999994</c:v>
                </c:pt>
                <c:pt idx="345">
                  <c:v>447.35998800000004</c:v>
                </c:pt>
                <c:pt idx="346">
                  <c:v>446.76000000000005</c:v>
                </c:pt>
                <c:pt idx="347">
                  <c:v>446.03998799999999</c:v>
                </c:pt>
                <c:pt idx="348">
                  <c:v>446.03998799999999</c:v>
                </c:pt>
                <c:pt idx="349">
                  <c:v>443.400012</c:v>
                </c:pt>
                <c:pt idx="350">
                  <c:v>444.11998799999998</c:v>
                </c:pt>
                <c:pt idx="351">
                  <c:v>444.719988</c:v>
                </c:pt>
                <c:pt idx="352">
                  <c:v>442.79998799999998</c:v>
                </c:pt>
                <c:pt idx="353">
                  <c:v>442.08001200000001</c:v>
                </c:pt>
                <c:pt idx="354">
                  <c:v>440.76</c:v>
                </c:pt>
                <c:pt idx="355">
                  <c:v>439.44000000000005</c:v>
                </c:pt>
                <c:pt idx="356">
                  <c:v>438.840012</c:v>
                </c:pt>
                <c:pt idx="357">
                  <c:v>440.76</c:v>
                </c:pt>
                <c:pt idx="358">
                  <c:v>440.16001199999999</c:v>
                </c:pt>
                <c:pt idx="359">
                  <c:v>438.24001200000004</c:v>
                </c:pt>
                <c:pt idx="360">
                  <c:v>436.92001199999999</c:v>
                </c:pt>
                <c:pt idx="361">
                  <c:v>436.2</c:v>
                </c:pt>
                <c:pt idx="362">
                  <c:v>435.60001199999999</c:v>
                </c:pt>
                <c:pt idx="363">
                  <c:v>436.2</c:v>
                </c:pt>
                <c:pt idx="364">
                  <c:v>437.52</c:v>
                </c:pt>
                <c:pt idx="365">
                  <c:v>437.52</c:v>
                </c:pt>
                <c:pt idx="366">
                  <c:v>440.16001199999999</c:v>
                </c:pt>
                <c:pt idx="367">
                  <c:v>440.16001199999999</c:v>
                </c:pt>
                <c:pt idx="368">
                  <c:v>440.16001199999999</c:v>
                </c:pt>
                <c:pt idx="369">
                  <c:v>438.840012</c:v>
                </c:pt>
                <c:pt idx="370">
                  <c:v>437.52</c:v>
                </c:pt>
                <c:pt idx="371">
                  <c:v>437.52</c:v>
                </c:pt>
                <c:pt idx="372">
                  <c:v>436.2</c:v>
                </c:pt>
                <c:pt idx="373">
                  <c:v>437.52</c:v>
                </c:pt>
                <c:pt idx="374">
                  <c:v>437.52</c:v>
                </c:pt>
                <c:pt idx="375">
                  <c:v>436.92001199999999</c:v>
                </c:pt>
                <c:pt idx="376">
                  <c:v>437.52</c:v>
                </c:pt>
                <c:pt idx="377">
                  <c:v>436.92001199999999</c:v>
                </c:pt>
                <c:pt idx="378">
                  <c:v>438.24001200000004</c:v>
                </c:pt>
                <c:pt idx="379">
                  <c:v>440.16001199999999</c:v>
                </c:pt>
                <c:pt idx="380">
                  <c:v>443.400012</c:v>
                </c:pt>
                <c:pt idx="381">
                  <c:v>443.400012</c:v>
                </c:pt>
                <c:pt idx="382">
                  <c:v>444.11998799999998</c:v>
                </c:pt>
                <c:pt idx="383">
                  <c:v>446.76000000000005</c:v>
                </c:pt>
                <c:pt idx="384">
                  <c:v>448.08</c:v>
                </c:pt>
                <c:pt idx="385">
                  <c:v>446.76000000000005</c:v>
                </c:pt>
                <c:pt idx="386">
                  <c:v>446.03998799999999</c:v>
                </c:pt>
                <c:pt idx="387">
                  <c:v>446.03998799999999</c:v>
                </c:pt>
                <c:pt idx="388">
                  <c:v>445.43999999999994</c:v>
                </c:pt>
                <c:pt idx="389">
                  <c:v>443.400012</c:v>
                </c:pt>
                <c:pt idx="390">
                  <c:v>443.400012</c:v>
                </c:pt>
                <c:pt idx="391">
                  <c:v>444.11998799999998</c:v>
                </c:pt>
                <c:pt idx="392">
                  <c:v>442.08001200000001</c:v>
                </c:pt>
                <c:pt idx="393">
                  <c:v>441.48001199999999</c:v>
                </c:pt>
                <c:pt idx="394">
                  <c:v>440.16001199999999</c:v>
                </c:pt>
                <c:pt idx="395">
                  <c:v>440.16001199999999</c:v>
                </c:pt>
                <c:pt idx="396">
                  <c:v>440.76</c:v>
                </c:pt>
                <c:pt idx="397">
                  <c:v>439.44000000000005</c:v>
                </c:pt>
                <c:pt idx="398">
                  <c:v>438.840012</c:v>
                </c:pt>
                <c:pt idx="399">
                  <c:v>438.24001200000004</c:v>
                </c:pt>
                <c:pt idx="400">
                  <c:v>437.52</c:v>
                </c:pt>
                <c:pt idx="401">
                  <c:v>436.92001199999999</c:v>
                </c:pt>
                <c:pt idx="402">
                  <c:v>438.24001200000004</c:v>
                </c:pt>
                <c:pt idx="403">
                  <c:v>439.44000000000005</c:v>
                </c:pt>
                <c:pt idx="404">
                  <c:v>439.44000000000005</c:v>
                </c:pt>
                <c:pt idx="405">
                  <c:v>438.840012</c:v>
                </c:pt>
                <c:pt idx="406">
                  <c:v>437.52</c:v>
                </c:pt>
                <c:pt idx="407">
                  <c:v>436.92001199999999</c:v>
                </c:pt>
                <c:pt idx="408">
                  <c:v>436.2</c:v>
                </c:pt>
                <c:pt idx="409">
                  <c:v>437.52</c:v>
                </c:pt>
                <c:pt idx="410">
                  <c:v>439.44000000000005</c:v>
                </c:pt>
                <c:pt idx="411">
                  <c:v>440.16001199999999</c:v>
                </c:pt>
                <c:pt idx="412">
                  <c:v>439.44000000000005</c:v>
                </c:pt>
                <c:pt idx="413">
                  <c:v>441.48001199999999</c:v>
                </c:pt>
                <c:pt idx="414">
                  <c:v>440.16001199999999</c:v>
                </c:pt>
                <c:pt idx="415">
                  <c:v>439.44000000000005</c:v>
                </c:pt>
                <c:pt idx="416">
                  <c:v>439.44000000000005</c:v>
                </c:pt>
                <c:pt idx="417">
                  <c:v>438.840012</c:v>
                </c:pt>
                <c:pt idx="418">
                  <c:v>438.24001200000004</c:v>
                </c:pt>
                <c:pt idx="419">
                  <c:v>438.840012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500.06451151440001</c:v>
                </c:pt>
                <c:pt idx="1">
                  <c:v>498.79792751440004</c:v>
                </c:pt>
                <c:pt idx="2">
                  <c:v>501.96436448559996</c:v>
                </c:pt>
                <c:pt idx="3">
                  <c:v>501.67652175720002</c:v>
                </c:pt>
                <c:pt idx="4">
                  <c:v>501.96436448559996</c:v>
                </c:pt>
                <c:pt idx="5">
                  <c:v>502.59765648559994</c:v>
                </c:pt>
                <c:pt idx="6">
                  <c:v>505.41870751440001</c:v>
                </c:pt>
                <c:pt idx="7">
                  <c:v>505.41870751440001</c:v>
                </c:pt>
                <c:pt idx="8">
                  <c:v>501.96436448559996</c:v>
                </c:pt>
                <c:pt idx="9">
                  <c:v>505.13083024280002</c:v>
                </c:pt>
                <c:pt idx="10">
                  <c:v>503.23094848560004</c:v>
                </c:pt>
                <c:pt idx="11">
                  <c:v>500.40993200000003</c:v>
                </c:pt>
                <c:pt idx="12">
                  <c:v>503.51882575720003</c:v>
                </c:pt>
                <c:pt idx="13">
                  <c:v>498.16462975720003</c:v>
                </c:pt>
                <c:pt idx="14">
                  <c:v>500.69780927160002</c:v>
                </c:pt>
                <c:pt idx="15">
                  <c:v>500.06451151440001</c:v>
                </c:pt>
                <c:pt idx="16">
                  <c:v>497.87675824280007</c:v>
                </c:pt>
                <c:pt idx="17">
                  <c:v>498.79792751440004</c:v>
                </c:pt>
                <c:pt idx="18">
                  <c:v>493.15585999999996</c:v>
                </c:pt>
                <c:pt idx="19">
                  <c:v>497.24346624280008</c:v>
                </c:pt>
                <c:pt idx="20">
                  <c:v>494.71028672839998</c:v>
                </c:pt>
                <c:pt idx="21">
                  <c:v>494.71028672839998</c:v>
                </c:pt>
                <c:pt idx="22">
                  <c:v>494.71028672839998</c:v>
                </c:pt>
                <c:pt idx="23">
                  <c:v>495.05574175720005</c:v>
                </c:pt>
                <c:pt idx="24">
                  <c:v>497.24346624280008</c:v>
                </c:pt>
                <c:pt idx="25">
                  <c:v>497.24346624280008</c:v>
                </c:pt>
                <c:pt idx="26">
                  <c:v>492.81043951440006</c:v>
                </c:pt>
                <c:pt idx="27">
                  <c:v>492.52256799999998</c:v>
                </c:pt>
                <c:pt idx="28">
                  <c:v>491.25597824279998</c:v>
                </c:pt>
                <c:pt idx="29">
                  <c:v>489.06825375720007</c:v>
                </c:pt>
                <c:pt idx="30">
                  <c:v>490.96813551440005</c:v>
                </c:pt>
                <c:pt idx="31">
                  <c:v>487.51379248559999</c:v>
                </c:pt>
                <c:pt idx="32">
                  <c:v>485.2684902428</c:v>
                </c:pt>
                <c:pt idx="33">
                  <c:v>486.88050048560001</c:v>
                </c:pt>
                <c:pt idx="34">
                  <c:v>483.0807715144</c:v>
                </c:pt>
                <c:pt idx="35">
                  <c:v>484.34735551439996</c:v>
                </c:pt>
                <c:pt idx="36">
                  <c:v>482.15960224280002</c:v>
                </c:pt>
                <c:pt idx="37">
                  <c:v>484.63519824280002</c:v>
                </c:pt>
                <c:pt idx="38">
                  <c:v>483.0807715144</c:v>
                </c:pt>
                <c:pt idx="39">
                  <c:v>481.52631024280004</c:v>
                </c:pt>
                <c:pt idx="40">
                  <c:v>486.53507999999999</c:v>
                </c:pt>
                <c:pt idx="41">
                  <c:v>483.0807715144</c:v>
                </c:pt>
                <c:pt idx="42">
                  <c:v>489.06825375720007</c:v>
                </c:pt>
                <c:pt idx="43">
                  <c:v>482.44747375719999</c:v>
                </c:pt>
                <c:pt idx="44">
                  <c:v>487.16837199999998</c:v>
                </c:pt>
                <c:pt idx="45">
                  <c:v>483.36860848560002</c:v>
                </c:pt>
                <c:pt idx="46">
                  <c:v>483.71406351439998</c:v>
                </c:pt>
                <c:pt idx="47">
                  <c:v>480.89301248560002</c:v>
                </c:pt>
                <c:pt idx="48">
                  <c:v>480.25972048560004</c:v>
                </c:pt>
                <c:pt idx="49">
                  <c:v>481.18088975720002</c:v>
                </c:pt>
                <c:pt idx="50">
                  <c:v>484.34735551439996</c:v>
                </c:pt>
                <c:pt idx="51">
                  <c:v>483.71406351439998</c:v>
                </c:pt>
                <c:pt idx="52">
                  <c:v>484.98065327159998</c:v>
                </c:pt>
                <c:pt idx="53">
                  <c:v>483.36860848560002</c:v>
                </c:pt>
                <c:pt idx="54">
                  <c:v>480.89301248560002</c:v>
                </c:pt>
                <c:pt idx="55">
                  <c:v>482.7928942428</c:v>
                </c:pt>
                <c:pt idx="56">
                  <c:v>479.62642272840003</c:v>
                </c:pt>
                <c:pt idx="57">
                  <c:v>481.8141817572</c:v>
                </c:pt>
                <c:pt idx="58">
                  <c:v>478.99313072840005</c:v>
                </c:pt>
                <c:pt idx="59">
                  <c:v>482.44747375719999</c:v>
                </c:pt>
                <c:pt idx="60">
                  <c:v>478.99313072840005</c:v>
                </c:pt>
                <c:pt idx="61">
                  <c:v>479.62642272840003</c:v>
                </c:pt>
                <c:pt idx="62">
                  <c:v>477.09328351440001</c:v>
                </c:pt>
                <c:pt idx="63">
                  <c:v>480.89301248560002</c:v>
                </c:pt>
                <c:pt idx="64">
                  <c:v>479.62642272840003</c:v>
                </c:pt>
                <c:pt idx="65">
                  <c:v>478.99313072840005</c:v>
                </c:pt>
                <c:pt idx="66">
                  <c:v>481.18088975720002</c:v>
                </c:pt>
                <c:pt idx="67">
                  <c:v>476.80541200000005</c:v>
                </c:pt>
                <c:pt idx="68">
                  <c:v>478.64771024280003</c:v>
                </c:pt>
                <c:pt idx="69">
                  <c:v>475.19340175720004</c:v>
                </c:pt>
                <c:pt idx="70">
                  <c:v>479.28100224280001</c:v>
                </c:pt>
                <c:pt idx="71">
                  <c:v>476.17211424280003</c:v>
                </c:pt>
                <c:pt idx="72">
                  <c:v>472.08451375720006</c:v>
                </c:pt>
                <c:pt idx="73">
                  <c:v>477.09328351440001</c:v>
                </c:pt>
                <c:pt idx="74">
                  <c:v>472.37238527160002</c:v>
                </c:pt>
                <c:pt idx="75">
                  <c:v>476.17211424280003</c:v>
                </c:pt>
                <c:pt idx="76">
                  <c:v>476.17211424280003</c:v>
                </c:pt>
                <c:pt idx="77">
                  <c:v>472.71780575720004</c:v>
                </c:pt>
                <c:pt idx="78">
                  <c:v>473.35109775720002</c:v>
                </c:pt>
                <c:pt idx="79">
                  <c:v>469.55133424280007</c:v>
                </c:pt>
                <c:pt idx="80">
                  <c:v>473.35109775720002</c:v>
                </c:pt>
                <c:pt idx="81">
                  <c:v>472.37238527160002</c:v>
                </c:pt>
                <c:pt idx="82">
                  <c:v>468.28474448559996</c:v>
                </c:pt>
                <c:pt idx="83">
                  <c:v>470.81792400000006</c:v>
                </c:pt>
                <c:pt idx="84">
                  <c:v>469.55133424280007</c:v>
                </c:pt>
                <c:pt idx="85">
                  <c:v>467.01816048559999</c:v>
                </c:pt>
                <c:pt idx="86">
                  <c:v>472.71780575720004</c:v>
                </c:pt>
                <c:pt idx="87">
                  <c:v>470.81792400000006</c:v>
                </c:pt>
                <c:pt idx="88">
                  <c:v>473.35109775720002</c:v>
                </c:pt>
                <c:pt idx="89">
                  <c:v>474.90552448560004</c:v>
                </c:pt>
                <c:pt idx="90">
                  <c:v>476.17211424280003</c:v>
                </c:pt>
                <c:pt idx="91">
                  <c:v>475.19340175720004</c:v>
                </c:pt>
                <c:pt idx="92">
                  <c:v>474.90552448560004</c:v>
                </c:pt>
                <c:pt idx="93">
                  <c:v>473.35109775720002</c:v>
                </c:pt>
                <c:pt idx="94">
                  <c:v>472.08451375720006</c:v>
                </c:pt>
                <c:pt idx="95">
                  <c:v>475.82669375720002</c:v>
                </c:pt>
                <c:pt idx="96">
                  <c:v>476.80541200000005</c:v>
                </c:pt>
                <c:pt idx="97">
                  <c:v>472.37238527160002</c:v>
                </c:pt>
                <c:pt idx="98">
                  <c:v>475.19340175720004</c:v>
                </c:pt>
                <c:pt idx="99">
                  <c:v>476.45999151440003</c:v>
                </c:pt>
                <c:pt idx="100">
                  <c:v>474.56010400000002</c:v>
                </c:pt>
                <c:pt idx="101">
                  <c:v>476.80541200000005</c:v>
                </c:pt>
                <c:pt idx="102">
                  <c:v>473.92681200000004</c:v>
                </c:pt>
                <c:pt idx="103">
                  <c:v>473.92681200000004</c:v>
                </c:pt>
                <c:pt idx="104">
                  <c:v>477.09328351440001</c:v>
                </c:pt>
                <c:pt idx="105">
                  <c:v>473.35109775720002</c:v>
                </c:pt>
                <c:pt idx="106">
                  <c:v>475.53882224280005</c:v>
                </c:pt>
                <c:pt idx="107">
                  <c:v>472.37238527160002</c:v>
                </c:pt>
                <c:pt idx="108">
                  <c:v>471.10579551440003</c:v>
                </c:pt>
                <c:pt idx="109">
                  <c:v>474.56010400000002</c:v>
                </c:pt>
                <c:pt idx="110">
                  <c:v>470.47250351440005</c:v>
                </c:pt>
                <c:pt idx="111">
                  <c:v>472.08451375720006</c:v>
                </c:pt>
                <c:pt idx="112">
                  <c:v>474.90552448560004</c:v>
                </c:pt>
                <c:pt idx="113">
                  <c:v>473.00564272840006</c:v>
                </c:pt>
                <c:pt idx="114">
                  <c:v>474.27223248560006</c:v>
                </c:pt>
                <c:pt idx="115">
                  <c:v>475.53882224280005</c:v>
                </c:pt>
                <c:pt idx="116">
                  <c:v>471.73909327160004</c:v>
                </c:pt>
                <c:pt idx="117">
                  <c:v>470.81792400000006</c:v>
                </c:pt>
                <c:pt idx="118">
                  <c:v>473.92681200000004</c:v>
                </c:pt>
                <c:pt idx="119">
                  <c:v>471.10579551440003</c:v>
                </c:pt>
                <c:pt idx="120">
                  <c:v>470.81792400000006</c:v>
                </c:pt>
                <c:pt idx="121">
                  <c:v>472.37238527160002</c:v>
                </c:pt>
                <c:pt idx="122">
                  <c:v>473.63894048560007</c:v>
                </c:pt>
                <c:pt idx="123">
                  <c:v>473.92681200000004</c:v>
                </c:pt>
                <c:pt idx="124">
                  <c:v>473.00564272840006</c:v>
                </c:pt>
                <c:pt idx="125">
                  <c:v>472.37238527160002</c:v>
                </c:pt>
                <c:pt idx="126">
                  <c:v>469.20591375720005</c:v>
                </c:pt>
                <c:pt idx="127">
                  <c:v>473.00564272840006</c:v>
                </c:pt>
                <c:pt idx="128">
                  <c:v>468.28474448559996</c:v>
                </c:pt>
                <c:pt idx="129">
                  <c:v>469.83920575720003</c:v>
                </c:pt>
                <c:pt idx="130">
                  <c:v>471.45121600000004</c:v>
                </c:pt>
                <c:pt idx="131">
                  <c:v>469.55133424280007</c:v>
                </c:pt>
                <c:pt idx="132">
                  <c:v>467.36361551440007</c:v>
                </c:pt>
                <c:pt idx="133">
                  <c:v>468.91804224279997</c:v>
                </c:pt>
                <c:pt idx="134">
                  <c:v>473.92681200000004</c:v>
                </c:pt>
                <c:pt idx="135">
                  <c:v>473.63894048560007</c:v>
                </c:pt>
                <c:pt idx="136">
                  <c:v>473.92681200000004</c:v>
                </c:pt>
                <c:pt idx="137">
                  <c:v>473.63894048560007</c:v>
                </c:pt>
                <c:pt idx="138">
                  <c:v>469.20591375720005</c:v>
                </c:pt>
                <c:pt idx="139">
                  <c:v>473.63894048560007</c:v>
                </c:pt>
                <c:pt idx="140">
                  <c:v>473.63894048560007</c:v>
                </c:pt>
                <c:pt idx="141">
                  <c:v>471.10579551440003</c:v>
                </c:pt>
                <c:pt idx="142">
                  <c:v>471.10579551440003</c:v>
                </c:pt>
                <c:pt idx="143">
                  <c:v>472.37238527160002</c:v>
                </c:pt>
                <c:pt idx="144">
                  <c:v>472.37238527160002</c:v>
                </c:pt>
                <c:pt idx="145">
                  <c:v>470.81792400000006</c:v>
                </c:pt>
                <c:pt idx="146">
                  <c:v>471.45121600000004</c:v>
                </c:pt>
                <c:pt idx="147">
                  <c:v>471.45121600000004</c:v>
                </c:pt>
                <c:pt idx="148">
                  <c:v>473.00564272840006</c:v>
                </c:pt>
                <c:pt idx="149">
                  <c:v>470.18462624280005</c:v>
                </c:pt>
                <c:pt idx="150">
                  <c:v>469.55133424280007</c:v>
                </c:pt>
                <c:pt idx="151">
                  <c:v>473.35109775720002</c:v>
                </c:pt>
                <c:pt idx="152">
                  <c:v>475.53882224280005</c:v>
                </c:pt>
                <c:pt idx="153">
                  <c:v>475.53882224280005</c:v>
                </c:pt>
                <c:pt idx="154">
                  <c:v>475.19340175720004</c:v>
                </c:pt>
                <c:pt idx="155">
                  <c:v>474.27223248560006</c:v>
                </c:pt>
                <c:pt idx="156">
                  <c:v>473.00564272840006</c:v>
                </c:pt>
                <c:pt idx="157">
                  <c:v>469.83920575720003</c:v>
                </c:pt>
                <c:pt idx="158">
                  <c:v>472.08451375720006</c:v>
                </c:pt>
                <c:pt idx="159">
                  <c:v>474.27223248560006</c:v>
                </c:pt>
                <c:pt idx="160">
                  <c:v>469.20591375720005</c:v>
                </c:pt>
                <c:pt idx="161">
                  <c:v>468.28474448559996</c:v>
                </c:pt>
                <c:pt idx="162">
                  <c:v>473.92681200000004</c:v>
                </c:pt>
                <c:pt idx="163">
                  <c:v>471.45121600000004</c:v>
                </c:pt>
                <c:pt idx="164">
                  <c:v>472.37238527160002</c:v>
                </c:pt>
                <c:pt idx="165">
                  <c:v>473.63894048560007</c:v>
                </c:pt>
                <c:pt idx="166">
                  <c:v>472.08451375720006</c:v>
                </c:pt>
                <c:pt idx="167">
                  <c:v>469.83920575720003</c:v>
                </c:pt>
                <c:pt idx="168">
                  <c:v>470.18462624280005</c:v>
                </c:pt>
                <c:pt idx="169">
                  <c:v>473.63894048560007</c:v>
                </c:pt>
                <c:pt idx="170">
                  <c:v>472.37238527160002</c:v>
                </c:pt>
                <c:pt idx="171">
                  <c:v>471.73909327160004</c:v>
                </c:pt>
                <c:pt idx="172">
                  <c:v>474.27223248560006</c:v>
                </c:pt>
                <c:pt idx="173">
                  <c:v>474.56010400000002</c:v>
                </c:pt>
                <c:pt idx="174">
                  <c:v>473.00564272840006</c:v>
                </c:pt>
                <c:pt idx="175">
                  <c:v>476.45999151440003</c:v>
                </c:pt>
                <c:pt idx="176">
                  <c:v>476.45999151440003</c:v>
                </c:pt>
                <c:pt idx="177">
                  <c:v>472.71780575720004</c:v>
                </c:pt>
                <c:pt idx="178">
                  <c:v>474.90552448560004</c:v>
                </c:pt>
                <c:pt idx="179">
                  <c:v>474.90552448560004</c:v>
                </c:pt>
                <c:pt idx="180">
                  <c:v>472.37238527160002</c:v>
                </c:pt>
                <c:pt idx="181">
                  <c:v>472.08451375720006</c:v>
                </c:pt>
                <c:pt idx="182">
                  <c:v>476.45999151440003</c:v>
                </c:pt>
                <c:pt idx="183">
                  <c:v>472.37238527160002</c:v>
                </c:pt>
                <c:pt idx="184">
                  <c:v>473.00564272840006</c:v>
                </c:pt>
                <c:pt idx="185">
                  <c:v>473.92681200000004</c:v>
                </c:pt>
                <c:pt idx="186">
                  <c:v>475.19340175720004</c:v>
                </c:pt>
                <c:pt idx="187">
                  <c:v>475.82669375720002</c:v>
                </c:pt>
                <c:pt idx="188">
                  <c:v>477.7265755144</c:v>
                </c:pt>
                <c:pt idx="189">
                  <c:v>475.53882224280005</c:v>
                </c:pt>
                <c:pt idx="190">
                  <c:v>474.27223248560006</c:v>
                </c:pt>
                <c:pt idx="191">
                  <c:v>476.80541200000005</c:v>
                </c:pt>
                <c:pt idx="192">
                  <c:v>475.53882224280005</c:v>
                </c:pt>
                <c:pt idx="193">
                  <c:v>479.28100224280001</c:v>
                </c:pt>
                <c:pt idx="194">
                  <c:v>476.45999151440003</c:v>
                </c:pt>
                <c:pt idx="195">
                  <c:v>477.7265755144</c:v>
                </c:pt>
                <c:pt idx="196">
                  <c:v>479.28100224280001</c:v>
                </c:pt>
                <c:pt idx="197">
                  <c:v>475.53882224280005</c:v>
                </c:pt>
                <c:pt idx="198">
                  <c:v>480.89301248560002</c:v>
                </c:pt>
                <c:pt idx="199">
                  <c:v>480.54759200000001</c:v>
                </c:pt>
                <c:pt idx="200">
                  <c:v>477.7265755144</c:v>
                </c:pt>
                <c:pt idx="201">
                  <c:v>483.0807715144</c:v>
                </c:pt>
                <c:pt idx="202">
                  <c:v>479.91430000000003</c:v>
                </c:pt>
                <c:pt idx="203">
                  <c:v>482.44747375719999</c:v>
                </c:pt>
                <c:pt idx="204">
                  <c:v>478.07199600000001</c:v>
                </c:pt>
                <c:pt idx="205">
                  <c:v>476.45999151440003</c:v>
                </c:pt>
                <c:pt idx="206">
                  <c:v>478.99313072840005</c:v>
                </c:pt>
                <c:pt idx="207">
                  <c:v>476.45999151440003</c:v>
                </c:pt>
                <c:pt idx="208">
                  <c:v>473.35109775720002</c:v>
                </c:pt>
                <c:pt idx="209">
                  <c:v>475.53882224280005</c:v>
                </c:pt>
                <c:pt idx="210">
                  <c:v>473.63894048560007</c:v>
                </c:pt>
                <c:pt idx="211">
                  <c:v>472.71780575720004</c:v>
                </c:pt>
                <c:pt idx="212">
                  <c:v>476.45999151440003</c:v>
                </c:pt>
                <c:pt idx="213">
                  <c:v>472.71780575720004</c:v>
                </c:pt>
                <c:pt idx="214">
                  <c:v>478.07199600000001</c:v>
                </c:pt>
                <c:pt idx="215">
                  <c:v>474.90552448560004</c:v>
                </c:pt>
                <c:pt idx="216">
                  <c:v>474.90552448560004</c:v>
                </c:pt>
                <c:pt idx="217">
                  <c:v>477.09328351440001</c:v>
                </c:pt>
                <c:pt idx="218">
                  <c:v>477.09328351440001</c:v>
                </c:pt>
                <c:pt idx="219">
                  <c:v>478.99313072840005</c:v>
                </c:pt>
                <c:pt idx="220">
                  <c:v>476.45999151440003</c:v>
                </c:pt>
                <c:pt idx="221">
                  <c:v>479.28100224280001</c:v>
                </c:pt>
                <c:pt idx="222">
                  <c:v>476.17211424280003</c:v>
                </c:pt>
                <c:pt idx="223">
                  <c:v>478.07199600000001</c:v>
                </c:pt>
                <c:pt idx="224">
                  <c:v>478.99313072840005</c:v>
                </c:pt>
                <c:pt idx="225">
                  <c:v>479.28100224280001</c:v>
                </c:pt>
                <c:pt idx="226">
                  <c:v>478.64771024280003</c:v>
                </c:pt>
                <c:pt idx="227">
                  <c:v>474.56010400000002</c:v>
                </c:pt>
                <c:pt idx="228">
                  <c:v>474.90552448560004</c:v>
                </c:pt>
                <c:pt idx="229">
                  <c:v>474.56010400000002</c:v>
                </c:pt>
                <c:pt idx="230">
                  <c:v>472.71780575720004</c:v>
                </c:pt>
                <c:pt idx="231">
                  <c:v>477.09328351440001</c:v>
                </c:pt>
                <c:pt idx="232">
                  <c:v>473.00564272840006</c:v>
                </c:pt>
                <c:pt idx="233">
                  <c:v>475.82669375720002</c:v>
                </c:pt>
                <c:pt idx="234">
                  <c:v>475.82669375720002</c:v>
                </c:pt>
                <c:pt idx="235">
                  <c:v>473.35109775720002</c:v>
                </c:pt>
                <c:pt idx="236">
                  <c:v>478.07199600000001</c:v>
                </c:pt>
                <c:pt idx="237">
                  <c:v>477.7265755144</c:v>
                </c:pt>
                <c:pt idx="238">
                  <c:v>476.80541200000005</c:v>
                </c:pt>
                <c:pt idx="239">
                  <c:v>480.25972048560004</c:v>
                </c:pt>
                <c:pt idx="240">
                  <c:v>478.35987327160001</c:v>
                </c:pt>
                <c:pt idx="241">
                  <c:v>480.54759200000001</c:v>
                </c:pt>
                <c:pt idx="242">
                  <c:v>476.45999151440003</c:v>
                </c:pt>
                <c:pt idx="243">
                  <c:v>476.17211424280003</c:v>
                </c:pt>
                <c:pt idx="244">
                  <c:v>478.64771024280003</c:v>
                </c:pt>
                <c:pt idx="245">
                  <c:v>474.90552448560004</c:v>
                </c:pt>
                <c:pt idx="246">
                  <c:v>476.45999151440003</c:v>
                </c:pt>
                <c:pt idx="247">
                  <c:v>481.52631024280004</c:v>
                </c:pt>
                <c:pt idx="248">
                  <c:v>480.89301248560002</c:v>
                </c:pt>
                <c:pt idx="249">
                  <c:v>478.64771024280003</c:v>
                </c:pt>
                <c:pt idx="250">
                  <c:v>475.82669375720002</c:v>
                </c:pt>
                <c:pt idx="251">
                  <c:v>475.53882224280005</c:v>
                </c:pt>
                <c:pt idx="252">
                  <c:v>473.35109775720002</c:v>
                </c:pt>
                <c:pt idx="253">
                  <c:v>474.90552448560004</c:v>
                </c:pt>
                <c:pt idx="254">
                  <c:v>471.45121600000004</c:v>
                </c:pt>
                <c:pt idx="255">
                  <c:v>473.35109775720002</c:v>
                </c:pt>
                <c:pt idx="256">
                  <c:v>476.45999151440003</c:v>
                </c:pt>
                <c:pt idx="257">
                  <c:v>471.10579551440003</c:v>
                </c:pt>
                <c:pt idx="258">
                  <c:v>478.64771024280003</c:v>
                </c:pt>
                <c:pt idx="259">
                  <c:v>473.92681200000004</c:v>
                </c:pt>
                <c:pt idx="260">
                  <c:v>477.7265755144</c:v>
                </c:pt>
                <c:pt idx="261">
                  <c:v>473.00564272840006</c:v>
                </c:pt>
                <c:pt idx="262">
                  <c:v>472.71780575720004</c:v>
                </c:pt>
                <c:pt idx="263">
                  <c:v>473.35109775720002</c:v>
                </c:pt>
                <c:pt idx="264">
                  <c:v>470.47250351440005</c:v>
                </c:pt>
                <c:pt idx="265">
                  <c:v>478.07199600000001</c:v>
                </c:pt>
                <c:pt idx="266">
                  <c:v>476.17211424280003</c:v>
                </c:pt>
                <c:pt idx="267">
                  <c:v>473.35109775720002</c:v>
                </c:pt>
                <c:pt idx="268">
                  <c:v>477.43870400000003</c:v>
                </c:pt>
                <c:pt idx="269">
                  <c:v>473.00564272840006</c:v>
                </c:pt>
                <c:pt idx="270">
                  <c:v>477.43870400000003</c:v>
                </c:pt>
                <c:pt idx="271">
                  <c:v>478.99313072840005</c:v>
                </c:pt>
                <c:pt idx="272">
                  <c:v>481.8141817572</c:v>
                </c:pt>
                <c:pt idx="273">
                  <c:v>476.80541200000005</c:v>
                </c:pt>
                <c:pt idx="274">
                  <c:v>479.28100224280001</c:v>
                </c:pt>
                <c:pt idx="275">
                  <c:v>481.52631024280004</c:v>
                </c:pt>
                <c:pt idx="276">
                  <c:v>481.8141817572</c:v>
                </c:pt>
                <c:pt idx="277">
                  <c:v>482.44747375719999</c:v>
                </c:pt>
                <c:pt idx="278">
                  <c:v>478.99313072840005</c:v>
                </c:pt>
                <c:pt idx="279">
                  <c:v>480.25972048560004</c:v>
                </c:pt>
                <c:pt idx="280">
                  <c:v>478.35987327160001</c:v>
                </c:pt>
                <c:pt idx="281">
                  <c:v>477.7265755144</c:v>
                </c:pt>
                <c:pt idx="282">
                  <c:v>476.45999151440003</c:v>
                </c:pt>
                <c:pt idx="283">
                  <c:v>476.80541200000005</c:v>
                </c:pt>
                <c:pt idx="284">
                  <c:v>475.19340175720004</c:v>
                </c:pt>
                <c:pt idx="285">
                  <c:v>478.64771024280003</c:v>
                </c:pt>
                <c:pt idx="286">
                  <c:v>475.82669375720002</c:v>
                </c:pt>
                <c:pt idx="287">
                  <c:v>478.35987327160001</c:v>
                </c:pt>
                <c:pt idx="288">
                  <c:v>476.45999151440003</c:v>
                </c:pt>
                <c:pt idx="289">
                  <c:v>473.92681200000004</c:v>
                </c:pt>
                <c:pt idx="290">
                  <c:v>477.43870400000003</c:v>
                </c:pt>
                <c:pt idx="291">
                  <c:v>473.92681200000004</c:v>
                </c:pt>
                <c:pt idx="292">
                  <c:v>477.7265755144</c:v>
                </c:pt>
                <c:pt idx="293">
                  <c:v>473.63894048560007</c:v>
                </c:pt>
                <c:pt idx="294">
                  <c:v>475.82669375720002</c:v>
                </c:pt>
                <c:pt idx="295">
                  <c:v>476.80541200000005</c:v>
                </c:pt>
                <c:pt idx="296">
                  <c:v>474.27223248560006</c:v>
                </c:pt>
                <c:pt idx="297">
                  <c:v>475.82669375720002</c:v>
                </c:pt>
                <c:pt idx="298">
                  <c:v>474.27223248560006</c:v>
                </c:pt>
                <c:pt idx="299">
                  <c:v>476.45999151440003</c:v>
                </c:pt>
                <c:pt idx="300">
                  <c:v>472.37238527160002</c:v>
                </c:pt>
                <c:pt idx="301">
                  <c:v>477.09328351440001</c:v>
                </c:pt>
                <c:pt idx="302">
                  <c:v>474.90552448560004</c:v>
                </c:pt>
                <c:pt idx="303">
                  <c:v>472.37238527160002</c:v>
                </c:pt>
                <c:pt idx="304">
                  <c:v>474.27223248560006</c:v>
                </c:pt>
                <c:pt idx="305">
                  <c:v>471.45121600000004</c:v>
                </c:pt>
                <c:pt idx="306">
                  <c:v>472.71780575720004</c:v>
                </c:pt>
                <c:pt idx="307">
                  <c:v>474.90552448560004</c:v>
                </c:pt>
                <c:pt idx="308">
                  <c:v>474.27223248560006</c:v>
                </c:pt>
                <c:pt idx="309">
                  <c:v>476.45999151440003</c:v>
                </c:pt>
                <c:pt idx="310">
                  <c:v>475.82669375720002</c:v>
                </c:pt>
                <c:pt idx="311">
                  <c:v>478.07199600000001</c:v>
                </c:pt>
                <c:pt idx="312">
                  <c:v>472.37238527160002</c:v>
                </c:pt>
                <c:pt idx="313">
                  <c:v>476.17211424280003</c:v>
                </c:pt>
                <c:pt idx="314">
                  <c:v>471.45121600000004</c:v>
                </c:pt>
                <c:pt idx="315">
                  <c:v>473.00564272840006</c:v>
                </c:pt>
                <c:pt idx="316">
                  <c:v>475.53882224280005</c:v>
                </c:pt>
                <c:pt idx="317">
                  <c:v>475.19340175720004</c:v>
                </c:pt>
                <c:pt idx="318">
                  <c:v>475.82669375720002</c:v>
                </c:pt>
                <c:pt idx="319">
                  <c:v>478.35987327160001</c:v>
                </c:pt>
                <c:pt idx="320">
                  <c:v>480.89301248560002</c:v>
                </c:pt>
                <c:pt idx="321">
                  <c:v>480.54759200000001</c:v>
                </c:pt>
                <c:pt idx="322">
                  <c:v>475.53882224280005</c:v>
                </c:pt>
                <c:pt idx="323">
                  <c:v>477.7265755144</c:v>
                </c:pt>
                <c:pt idx="324">
                  <c:v>478.64771024280003</c:v>
                </c:pt>
                <c:pt idx="325">
                  <c:v>475.19340175720004</c:v>
                </c:pt>
                <c:pt idx="326">
                  <c:v>477.43870400000003</c:v>
                </c:pt>
                <c:pt idx="327">
                  <c:v>476.80541200000005</c:v>
                </c:pt>
                <c:pt idx="328">
                  <c:v>472.08451375720006</c:v>
                </c:pt>
                <c:pt idx="329">
                  <c:v>477.7265755144</c:v>
                </c:pt>
                <c:pt idx="330">
                  <c:v>479.91430000000003</c:v>
                </c:pt>
                <c:pt idx="331">
                  <c:v>478.64771024280003</c:v>
                </c:pt>
                <c:pt idx="332">
                  <c:v>480.25972048560004</c:v>
                </c:pt>
                <c:pt idx="333">
                  <c:v>478.64771024280003</c:v>
                </c:pt>
                <c:pt idx="334">
                  <c:v>474.27223248560006</c:v>
                </c:pt>
                <c:pt idx="335">
                  <c:v>477.43870400000003</c:v>
                </c:pt>
                <c:pt idx="336">
                  <c:v>479.28100224280001</c:v>
                </c:pt>
                <c:pt idx="337">
                  <c:v>476.80541200000005</c:v>
                </c:pt>
                <c:pt idx="338">
                  <c:v>481.8141817572</c:v>
                </c:pt>
                <c:pt idx="339">
                  <c:v>482.15960224280002</c:v>
                </c:pt>
                <c:pt idx="340">
                  <c:v>486.24720848560003</c:v>
                </c:pt>
                <c:pt idx="341">
                  <c:v>480.89301248560002</c:v>
                </c:pt>
                <c:pt idx="342">
                  <c:v>483.36860848560002</c:v>
                </c:pt>
                <c:pt idx="343">
                  <c:v>489.06825375720007</c:v>
                </c:pt>
                <c:pt idx="344">
                  <c:v>486.88050048560001</c:v>
                </c:pt>
                <c:pt idx="345">
                  <c:v>487.51379248559999</c:v>
                </c:pt>
                <c:pt idx="346">
                  <c:v>487.8016697572001</c:v>
                </c:pt>
                <c:pt idx="347">
                  <c:v>487.16837199999998</c:v>
                </c:pt>
                <c:pt idx="348">
                  <c:v>487.8016697572001</c:v>
                </c:pt>
                <c:pt idx="349">
                  <c:v>485.61391072840001</c:v>
                </c:pt>
                <c:pt idx="350">
                  <c:v>487.51379248559999</c:v>
                </c:pt>
                <c:pt idx="351">
                  <c:v>487.51379248559999</c:v>
                </c:pt>
                <c:pt idx="352">
                  <c:v>486.53507999999999</c:v>
                </c:pt>
                <c:pt idx="353">
                  <c:v>489.06825375720007</c:v>
                </c:pt>
                <c:pt idx="354">
                  <c:v>484.0019004856</c:v>
                </c:pt>
                <c:pt idx="355">
                  <c:v>488.72279872839999</c:v>
                </c:pt>
                <c:pt idx="356">
                  <c:v>486.53507999999999</c:v>
                </c:pt>
                <c:pt idx="357">
                  <c:v>487.8016697572001</c:v>
                </c:pt>
                <c:pt idx="358">
                  <c:v>489.06825375720007</c:v>
                </c:pt>
                <c:pt idx="359">
                  <c:v>484.34735551439996</c:v>
                </c:pt>
                <c:pt idx="360">
                  <c:v>483.36860848560002</c:v>
                </c:pt>
                <c:pt idx="361">
                  <c:v>484.98065327159998</c:v>
                </c:pt>
                <c:pt idx="362">
                  <c:v>485.2684902428</c:v>
                </c:pt>
                <c:pt idx="363">
                  <c:v>485.61391072840001</c:v>
                </c:pt>
                <c:pt idx="364">
                  <c:v>487.51379248559999</c:v>
                </c:pt>
                <c:pt idx="365">
                  <c:v>487.16837199999998</c:v>
                </c:pt>
                <c:pt idx="366">
                  <c:v>490.62268048560009</c:v>
                </c:pt>
                <c:pt idx="367">
                  <c:v>491.25597824279998</c:v>
                </c:pt>
                <c:pt idx="368">
                  <c:v>491.88927024280008</c:v>
                </c:pt>
                <c:pt idx="369">
                  <c:v>489.35609648560001</c:v>
                </c:pt>
                <c:pt idx="370">
                  <c:v>487.51379248559999</c:v>
                </c:pt>
                <c:pt idx="371">
                  <c:v>491.60143327160006</c:v>
                </c:pt>
                <c:pt idx="372">
                  <c:v>491.88927024280008</c:v>
                </c:pt>
                <c:pt idx="373">
                  <c:v>488.08954127159996</c:v>
                </c:pt>
                <c:pt idx="374">
                  <c:v>494.07702927160005</c:v>
                </c:pt>
                <c:pt idx="375">
                  <c:v>491.25597824279998</c:v>
                </c:pt>
                <c:pt idx="376">
                  <c:v>493.78915199999994</c:v>
                </c:pt>
                <c:pt idx="377">
                  <c:v>496.61016848560007</c:v>
                </c:pt>
                <c:pt idx="378">
                  <c:v>496.95562351440003</c:v>
                </c:pt>
                <c:pt idx="379">
                  <c:v>498.79792751440004</c:v>
                </c:pt>
                <c:pt idx="380">
                  <c:v>497.53133775720005</c:v>
                </c:pt>
                <c:pt idx="381">
                  <c:v>493.78915199999994</c:v>
                </c:pt>
                <c:pt idx="382">
                  <c:v>496.95562351440003</c:v>
                </c:pt>
                <c:pt idx="383">
                  <c:v>499.77664000000004</c:v>
                </c:pt>
                <c:pt idx="384">
                  <c:v>495.34357872839996</c:v>
                </c:pt>
                <c:pt idx="385">
                  <c:v>496.32233151440005</c:v>
                </c:pt>
                <c:pt idx="386">
                  <c:v>492.52256799999998</c:v>
                </c:pt>
                <c:pt idx="387">
                  <c:v>497.53133775720005</c:v>
                </c:pt>
                <c:pt idx="388">
                  <c:v>496.32233151440005</c:v>
                </c:pt>
                <c:pt idx="389">
                  <c:v>495.68903375720004</c:v>
                </c:pt>
                <c:pt idx="390">
                  <c:v>495.34357872839996</c:v>
                </c:pt>
                <c:pt idx="391">
                  <c:v>494.42244975720007</c:v>
                </c:pt>
                <c:pt idx="392">
                  <c:v>493.78915199999994</c:v>
                </c:pt>
                <c:pt idx="393">
                  <c:v>492.23469072839998</c:v>
                </c:pt>
                <c:pt idx="394">
                  <c:v>495.34357872839996</c:v>
                </c:pt>
                <c:pt idx="395">
                  <c:v>493.15585999999996</c:v>
                </c:pt>
                <c:pt idx="396">
                  <c:v>488.08954127159996</c:v>
                </c:pt>
                <c:pt idx="397">
                  <c:v>489.70155151439997</c:v>
                </c:pt>
                <c:pt idx="398">
                  <c:v>488.72279872839999</c:v>
                </c:pt>
                <c:pt idx="399">
                  <c:v>488.43496175720009</c:v>
                </c:pt>
                <c:pt idx="400">
                  <c:v>492.23469072839998</c:v>
                </c:pt>
                <c:pt idx="401">
                  <c:v>487.16837199999998</c:v>
                </c:pt>
                <c:pt idx="402">
                  <c:v>491.88927024280008</c:v>
                </c:pt>
                <c:pt idx="403">
                  <c:v>492.81043951440006</c:v>
                </c:pt>
                <c:pt idx="404">
                  <c:v>494.71028672839998</c:v>
                </c:pt>
                <c:pt idx="405">
                  <c:v>496.32233151440005</c:v>
                </c:pt>
                <c:pt idx="406">
                  <c:v>493.44373151440004</c:v>
                </c:pt>
                <c:pt idx="407">
                  <c:v>495.34357872839996</c:v>
                </c:pt>
                <c:pt idx="408">
                  <c:v>493.78915199999994</c:v>
                </c:pt>
                <c:pt idx="409">
                  <c:v>494.07702927160005</c:v>
                </c:pt>
                <c:pt idx="410">
                  <c:v>493.78915199999994</c:v>
                </c:pt>
                <c:pt idx="411">
                  <c:v>495.34357872839996</c:v>
                </c:pt>
                <c:pt idx="412">
                  <c:v>491.25597824279998</c:v>
                </c:pt>
                <c:pt idx="413">
                  <c:v>492.81043951440006</c:v>
                </c:pt>
                <c:pt idx="414">
                  <c:v>488.43496175720009</c:v>
                </c:pt>
                <c:pt idx="415">
                  <c:v>491.60143327160006</c:v>
                </c:pt>
                <c:pt idx="416">
                  <c:v>489.98938848559999</c:v>
                </c:pt>
                <c:pt idx="417">
                  <c:v>488.72279872839999</c:v>
                </c:pt>
                <c:pt idx="418">
                  <c:v>486.88050048560001</c:v>
                </c:pt>
                <c:pt idx="419">
                  <c:v>484.63519824280002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300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1882.9756778859639</c:v>
                </c:pt>
                <c:pt idx="1">
                  <c:v>1867.98988532817</c:v>
                </c:pt>
                <c:pt idx="2">
                  <c:v>1857.9707355548044</c:v>
                </c:pt>
                <c:pt idx="3">
                  <c:v>1861.7311871569591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750224"/>
        <c:axId val="381750616"/>
      </c:scatterChart>
      <c:valAx>
        <c:axId val="38175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750616"/>
        <c:crosses val="autoZero"/>
        <c:crossBetween val="midCat"/>
        <c:majorUnit val="200"/>
      </c:valAx>
      <c:valAx>
        <c:axId val="381750616"/>
        <c:scaling>
          <c:orientation val="minMax"/>
          <c:max val="2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75022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2247902</xdr:colOff>
      <xdr:row>6</xdr:row>
      <xdr:rowOff>1</xdr:rowOff>
    </xdr:from>
    <xdr:to>
      <xdr:col>18</xdr:col>
      <xdr:colOff>1133475</xdr:colOff>
      <xdr:row>43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K1" workbookViewId="0">
      <selection activeCell="O6" sqref="O6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40.2851562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29</v>
      </c>
      <c r="I1" s="1" t="s">
        <v>30</v>
      </c>
      <c r="J1" s="1" t="s">
        <v>6</v>
      </c>
      <c r="K1" s="1" t="s">
        <v>9</v>
      </c>
      <c r="L1" s="1" t="s">
        <v>18</v>
      </c>
      <c r="M1" s="1" t="s">
        <v>19</v>
      </c>
      <c r="N1" s="1" t="s">
        <v>28</v>
      </c>
      <c r="O1" s="1" t="s">
        <v>31</v>
      </c>
      <c r="P1" s="1" t="s">
        <v>21</v>
      </c>
      <c r="Q1" s="1" t="s">
        <v>22</v>
      </c>
      <c r="R1" s="1" t="s">
        <v>27</v>
      </c>
      <c r="S1" s="1" t="s">
        <v>20</v>
      </c>
    </row>
    <row r="2" spans="1:19" x14ac:dyDescent="0.25">
      <c r="A2" t="s">
        <v>1</v>
      </c>
      <c r="B2" s="2">
        <v>0.63604166666666673</v>
      </c>
      <c r="C2">
        <v>0</v>
      </c>
      <c r="D2">
        <v>1.1779999699999999</v>
      </c>
      <c r="E2" s="6">
        <f>(393.02*D2)+29.678</f>
        <v>492.65554820939991</v>
      </c>
      <c r="F2">
        <v>1.06700003</v>
      </c>
      <c r="G2" s="6">
        <f t="shared" ref="G2:G65" si="0">(393.54*F2)+28.236</f>
        <v>448.14319180619998</v>
      </c>
      <c r="H2">
        <v>0.37769999999999998</v>
      </c>
      <c r="I2">
        <f>H2*(3000/2.5)</f>
        <v>453.23999999999995</v>
      </c>
      <c r="J2">
        <v>0.66250001999999997</v>
      </c>
      <c r="K2" s="6">
        <f>(575.72*J2)+118.65</f>
        <v>500.06451151440001</v>
      </c>
      <c r="L2">
        <v>992</v>
      </c>
      <c r="M2">
        <f>L2*(3.14159*(0.166667^2))</f>
        <v>86.568604051155177</v>
      </c>
      <c r="N2">
        <f>AVERAGE(M242:M481)</f>
        <v>84.637100251089166</v>
      </c>
      <c r="O2">
        <v>1.7969999999999999</v>
      </c>
      <c r="P2">
        <v>300</v>
      </c>
      <c r="Q2" s="4">
        <f>'Rotometer Readings'!B8</f>
        <v>3.4501258428668233</v>
      </c>
      <c r="R2" s="10">
        <f>Q2*0.0353147</f>
        <v>0.121840159103089</v>
      </c>
      <c r="S2">
        <f>(R2*(1-(E62/(10^6)))+((E62/(10^6))*(M62 - O5)))*(10^6)/(M62)</f>
        <v>1882.9756778859639</v>
      </c>
    </row>
    <row r="3" spans="1:19" x14ac:dyDescent="0.25">
      <c r="A3" t="s">
        <v>1</v>
      </c>
      <c r="B3" s="2">
        <v>0.63612268518518522</v>
      </c>
      <c r="C3">
        <v>5</v>
      </c>
      <c r="D3">
        <v>1.18560004</v>
      </c>
      <c r="E3" s="6">
        <f t="shared" ref="E3:E66" si="1">(393.02*D3)+29.678</f>
        <v>495.64252772079999</v>
      </c>
      <c r="F3">
        <v>1.0653999999999999</v>
      </c>
      <c r="G3" s="6">
        <f t="shared" si="0"/>
        <v>447.51351599999998</v>
      </c>
      <c r="H3">
        <v>0.37940001000000001</v>
      </c>
      <c r="I3">
        <f t="shared" ref="I3:I66" si="2">H3*(3000/2.5)</f>
        <v>455.280012</v>
      </c>
      <c r="J3">
        <v>0.66030001999999999</v>
      </c>
      <c r="K3" s="6">
        <f t="shared" ref="K3:K66" si="3">(575.72*J3)+118.65</f>
        <v>498.79792751440004</v>
      </c>
      <c r="L3">
        <v>992</v>
      </c>
      <c r="M3">
        <f t="shared" ref="M3:M66" si="4">L3*(3.14159*(0.166667^2))</f>
        <v>86.568604051155177</v>
      </c>
      <c r="P3">
        <v>600</v>
      </c>
      <c r="Q3" s="4">
        <f>'Rotometer Readings'!B17</f>
        <v>3.4501258428668233</v>
      </c>
      <c r="R3" s="10">
        <f t="shared" ref="R3:R5" si="5">Q3*0.0353147</f>
        <v>0.121840159103089</v>
      </c>
      <c r="S3">
        <f>(R3*(1-(E122/(10^6)))+((E122/(10^6))*(M122 - O5)))*(10^6)/(M122)</f>
        <v>1867.98988532817</v>
      </c>
    </row>
    <row r="4" spans="1:19" x14ac:dyDescent="0.25">
      <c r="A4" t="s">
        <v>1</v>
      </c>
      <c r="B4" s="2">
        <v>0.63618055555555553</v>
      </c>
      <c r="C4">
        <v>10</v>
      </c>
      <c r="D4">
        <v>1.18560004</v>
      </c>
      <c r="E4" s="6">
        <f t="shared" si="1"/>
        <v>495.64252772079999</v>
      </c>
      <c r="F4">
        <v>1.06589997</v>
      </c>
      <c r="G4" s="6">
        <f t="shared" si="0"/>
        <v>447.71027419380005</v>
      </c>
      <c r="H4">
        <v>0.38159999</v>
      </c>
      <c r="I4">
        <f t="shared" si="2"/>
        <v>457.91998799999999</v>
      </c>
      <c r="J4">
        <v>0.66579997999999996</v>
      </c>
      <c r="K4" s="6">
        <f t="shared" si="3"/>
        <v>501.96436448559996</v>
      </c>
      <c r="L4">
        <v>987</v>
      </c>
      <c r="M4">
        <f t="shared" si="4"/>
        <v>86.132270361381202</v>
      </c>
      <c r="O4" s="1" t="s">
        <v>32</v>
      </c>
      <c r="P4">
        <v>900</v>
      </c>
      <c r="Q4" s="4">
        <f>'Rotometer Readings'!B26</f>
        <v>3.4507071124931983</v>
      </c>
      <c r="R4" s="10">
        <f t="shared" si="5"/>
        <v>0.12186068646556354</v>
      </c>
      <c r="S4">
        <f>(R4*(1-(E182/(10^6)))+((E182/(10^6))*(M182 - O5)))*(10^6)/(M182)</f>
        <v>1857.9707355548044</v>
      </c>
    </row>
    <row r="5" spans="1:19" x14ac:dyDescent="0.25">
      <c r="A5" t="s">
        <v>1</v>
      </c>
      <c r="B5" s="2">
        <v>0.63623842592592594</v>
      </c>
      <c r="C5">
        <v>15</v>
      </c>
      <c r="D5">
        <v>1.1866999899999999</v>
      </c>
      <c r="E5" s="6">
        <f t="shared" si="1"/>
        <v>496.07483006979993</v>
      </c>
      <c r="F5">
        <v>1.06700003</v>
      </c>
      <c r="G5" s="6">
        <f t="shared" si="0"/>
        <v>448.14319180619998</v>
      </c>
      <c r="H5">
        <v>0.38209999</v>
      </c>
      <c r="I5">
        <f t="shared" si="2"/>
        <v>458.51998800000001</v>
      </c>
      <c r="J5">
        <v>0.66530001000000005</v>
      </c>
      <c r="K5" s="6">
        <f t="shared" si="3"/>
        <v>501.67652175720002</v>
      </c>
      <c r="L5">
        <v>987</v>
      </c>
      <c r="M5">
        <f t="shared" si="4"/>
        <v>86.132270361381202</v>
      </c>
      <c r="O5">
        <f>O2*0.0353147</f>
        <v>6.3460515899999986E-2</v>
      </c>
      <c r="P5">
        <v>1200</v>
      </c>
      <c r="Q5" s="4">
        <f>'Rotometer Readings'!B35</f>
        <v>3.4170690999039288</v>
      </c>
      <c r="R5" s="10">
        <f t="shared" si="5"/>
        <v>0.12067277014237726</v>
      </c>
      <c r="S5">
        <f>(R5*(1-(E242/(10^6)))+((E242/(10^6))*(M242 - O5)))*(10^6)/(M242)</f>
        <v>1861.7311871569591</v>
      </c>
    </row>
    <row r="6" spans="1:19" x14ac:dyDescent="0.25">
      <c r="A6" t="s">
        <v>1</v>
      </c>
      <c r="B6" s="2">
        <v>0.63629629629629625</v>
      </c>
      <c r="C6">
        <v>20</v>
      </c>
      <c r="D6">
        <v>1.18130004</v>
      </c>
      <c r="E6" s="6">
        <f t="shared" si="1"/>
        <v>493.95254172079996</v>
      </c>
      <c r="F6">
        <v>1.06760001</v>
      </c>
      <c r="G6" s="6">
        <f t="shared" si="0"/>
        <v>448.37930793540005</v>
      </c>
      <c r="H6">
        <v>0.37940001000000001</v>
      </c>
      <c r="I6">
        <f t="shared" si="2"/>
        <v>455.280012</v>
      </c>
      <c r="J6">
        <v>0.66579997999999996</v>
      </c>
      <c r="K6" s="6">
        <f t="shared" si="3"/>
        <v>501.96436448559996</v>
      </c>
      <c r="L6">
        <v>989</v>
      </c>
      <c r="M6">
        <f t="shared" si="4"/>
        <v>86.306803837290786</v>
      </c>
      <c r="Q6" s="4"/>
      <c r="R6" s="10"/>
    </row>
    <row r="7" spans="1:19" x14ac:dyDescent="0.25">
      <c r="A7" t="s">
        <v>1</v>
      </c>
      <c r="B7" s="2">
        <v>0.63635416666666667</v>
      </c>
      <c r="C7">
        <v>25</v>
      </c>
      <c r="D7">
        <v>1.17420006</v>
      </c>
      <c r="E7" s="6">
        <f t="shared" si="1"/>
        <v>491.16210758119996</v>
      </c>
      <c r="F7">
        <v>1.0653999999999999</v>
      </c>
      <c r="G7" s="6">
        <f t="shared" si="0"/>
        <v>447.51351599999998</v>
      </c>
      <c r="H7">
        <v>0.37880000000000003</v>
      </c>
      <c r="I7">
        <f t="shared" si="2"/>
        <v>454.56000000000006</v>
      </c>
      <c r="J7">
        <v>0.66689997999999995</v>
      </c>
      <c r="K7" s="6">
        <f t="shared" si="3"/>
        <v>502.59765648559994</v>
      </c>
      <c r="L7">
        <v>989</v>
      </c>
      <c r="M7">
        <f t="shared" si="4"/>
        <v>86.306803837290786</v>
      </c>
    </row>
    <row r="8" spans="1:19" x14ac:dyDescent="0.25">
      <c r="A8" t="s">
        <v>1</v>
      </c>
      <c r="B8" s="2">
        <v>0.63641203703703708</v>
      </c>
      <c r="C8">
        <v>30</v>
      </c>
      <c r="D8">
        <v>1.1691999399999999</v>
      </c>
      <c r="E8" s="6">
        <f t="shared" si="1"/>
        <v>489.19696041879996</v>
      </c>
      <c r="F8">
        <v>1.0664999500000001</v>
      </c>
      <c r="G8" s="6">
        <f t="shared" si="0"/>
        <v>447.94639032300006</v>
      </c>
      <c r="H8">
        <v>0.37720000999999997</v>
      </c>
      <c r="I8">
        <f t="shared" si="2"/>
        <v>452.64001199999996</v>
      </c>
      <c r="J8">
        <v>0.67180002000000005</v>
      </c>
      <c r="K8" s="6">
        <f t="shared" si="3"/>
        <v>505.41870751440001</v>
      </c>
      <c r="L8">
        <v>990</v>
      </c>
      <c r="M8">
        <f t="shared" si="4"/>
        <v>86.394070575245578</v>
      </c>
    </row>
    <row r="9" spans="1:19" x14ac:dyDescent="0.25">
      <c r="A9" t="s">
        <v>1</v>
      </c>
      <c r="B9" s="2">
        <v>0.63646990740740739</v>
      </c>
      <c r="C9">
        <v>35</v>
      </c>
      <c r="D9">
        <v>1.1637999999999999</v>
      </c>
      <c r="E9" s="6">
        <f t="shared" si="1"/>
        <v>487.07467599999995</v>
      </c>
      <c r="F9">
        <v>1.0664999500000001</v>
      </c>
      <c r="G9" s="6">
        <f t="shared" si="0"/>
        <v>447.94639032300006</v>
      </c>
      <c r="H9">
        <v>0.37609999999999999</v>
      </c>
      <c r="I9">
        <f t="shared" si="2"/>
        <v>451.32</v>
      </c>
      <c r="J9">
        <v>0.67180002000000005</v>
      </c>
      <c r="K9" s="6">
        <f t="shared" si="3"/>
        <v>505.41870751440001</v>
      </c>
      <c r="L9">
        <v>990</v>
      </c>
      <c r="M9">
        <f t="shared" si="4"/>
        <v>86.394070575245578</v>
      </c>
    </row>
    <row r="10" spans="1:19" x14ac:dyDescent="0.25">
      <c r="A10" t="s">
        <v>1</v>
      </c>
      <c r="B10" s="2">
        <v>0.6365277777777778</v>
      </c>
      <c r="C10">
        <v>40</v>
      </c>
      <c r="D10">
        <v>1.16100001</v>
      </c>
      <c r="E10" s="6">
        <f t="shared" si="1"/>
        <v>485.97422393019997</v>
      </c>
      <c r="F10">
        <v>1.06700003</v>
      </c>
      <c r="G10" s="6">
        <f t="shared" si="0"/>
        <v>448.14319180619998</v>
      </c>
      <c r="H10">
        <v>0.37549999000000001</v>
      </c>
      <c r="I10">
        <f t="shared" si="2"/>
        <v>450.599988</v>
      </c>
      <c r="J10">
        <v>0.66579997999999996</v>
      </c>
      <c r="K10" s="6">
        <f t="shared" si="3"/>
        <v>501.96436448559996</v>
      </c>
      <c r="L10">
        <v>988</v>
      </c>
      <c r="M10">
        <f t="shared" si="4"/>
        <v>86.219537099335994</v>
      </c>
    </row>
    <row r="11" spans="1:19" x14ac:dyDescent="0.25">
      <c r="A11" t="s">
        <v>1</v>
      </c>
      <c r="B11" s="2">
        <v>0.63658564814814811</v>
      </c>
      <c r="C11">
        <v>45</v>
      </c>
      <c r="D11">
        <v>1.15779996</v>
      </c>
      <c r="E11" s="6">
        <f t="shared" si="1"/>
        <v>484.71654027919993</v>
      </c>
      <c r="F11">
        <v>1.0648000200000001</v>
      </c>
      <c r="G11" s="6">
        <f t="shared" si="0"/>
        <v>447.27739987080002</v>
      </c>
      <c r="H11">
        <v>0.37390000000000001</v>
      </c>
      <c r="I11">
        <f t="shared" si="2"/>
        <v>448.68</v>
      </c>
      <c r="J11">
        <v>0.67129998999999996</v>
      </c>
      <c r="K11" s="6">
        <f t="shared" si="3"/>
        <v>505.13083024280002</v>
      </c>
      <c r="L11">
        <v>990</v>
      </c>
      <c r="M11">
        <f t="shared" si="4"/>
        <v>86.394070575245578</v>
      </c>
    </row>
    <row r="12" spans="1:19" x14ac:dyDescent="0.25">
      <c r="A12" t="s">
        <v>1</v>
      </c>
      <c r="B12" s="2">
        <v>0.63664351851851853</v>
      </c>
      <c r="C12">
        <v>50</v>
      </c>
      <c r="D12">
        <v>1.1512000600000001</v>
      </c>
      <c r="E12" s="6">
        <f t="shared" si="1"/>
        <v>482.1226475812</v>
      </c>
      <c r="F12">
        <v>1.06700003</v>
      </c>
      <c r="G12" s="6">
        <f t="shared" si="0"/>
        <v>448.14319180619998</v>
      </c>
      <c r="H12">
        <v>0.37390000000000001</v>
      </c>
      <c r="I12">
        <f t="shared" si="2"/>
        <v>448.68</v>
      </c>
      <c r="J12">
        <v>0.66799998000000005</v>
      </c>
      <c r="K12" s="6">
        <f t="shared" si="3"/>
        <v>503.23094848560004</v>
      </c>
      <c r="L12">
        <v>991</v>
      </c>
      <c r="M12">
        <f t="shared" si="4"/>
        <v>86.48133731320037</v>
      </c>
    </row>
    <row r="13" spans="1:19" x14ac:dyDescent="0.25">
      <c r="A13" t="s">
        <v>1</v>
      </c>
      <c r="B13" s="2">
        <v>0.63670138888888894</v>
      </c>
      <c r="C13">
        <v>55</v>
      </c>
      <c r="D13">
        <v>1.1512000600000001</v>
      </c>
      <c r="E13" s="6">
        <f t="shared" si="1"/>
        <v>482.1226475812</v>
      </c>
      <c r="F13">
        <v>1.06760001</v>
      </c>
      <c r="G13" s="6">
        <f t="shared" si="0"/>
        <v>448.37930793540005</v>
      </c>
      <c r="H13">
        <v>0.37230000000000002</v>
      </c>
      <c r="I13">
        <f t="shared" si="2"/>
        <v>446.76000000000005</v>
      </c>
      <c r="J13">
        <v>0.66310000000000002</v>
      </c>
      <c r="K13" s="6">
        <f t="shared" si="3"/>
        <v>500.40993200000003</v>
      </c>
      <c r="L13">
        <v>993</v>
      </c>
      <c r="M13">
        <f t="shared" si="4"/>
        <v>86.655870789109969</v>
      </c>
    </row>
    <row r="14" spans="1:19" x14ac:dyDescent="0.25">
      <c r="A14" t="s">
        <v>1</v>
      </c>
      <c r="B14" s="2">
        <v>0.63675925925925925</v>
      </c>
      <c r="C14">
        <v>60</v>
      </c>
      <c r="D14">
        <v>1.14409995</v>
      </c>
      <c r="E14" s="6">
        <f t="shared" si="1"/>
        <v>479.33216234899999</v>
      </c>
      <c r="F14">
        <v>1.06700003</v>
      </c>
      <c r="G14" s="6">
        <f t="shared" si="0"/>
        <v>448.14319180619998</v>
      </c>
      <c r="H14">
        <v>0.37119999999999997</v>
      </c>
      <c r="I14">
        <f t="shared" si="2"/>
        <v>445.43999999999994</v>
      </c>
      <c r="J14">
        <v>0.66850001000000003</v>
      </c>
      <c r="K14" s="6">
        <f t="shared" si="3"/>
        <v>503.51882575720003</v>
      </c>
      <c r="L14">
        <v>993</v>
      </c>
      <c r="M14">
        <f t="shared" si="4"/>
        <v>86.655870789109969</v>
      </c>
    </row>
    <row r="15" spans="1:19" x14ac:dyDescent="0.25">
      <c r="A15" t="s">
        <v>1</v>
      </c>
      <c r="B15" s="2">
        <v>0.63681712962962966</v>
      </c>
      <c r="C15">
        <v>65</v>
      </c>
      <c r="D15">
        <v>1.1413999800000001</v>
      </c>
      <c r="E15" s="6">
        <f t="shared" si="1"/>
        <v>478.27102013960001</v>
      </c>
      <c r="F15">
        <v>1.0664999500000001</v>
      </c>
      <c r="G15" s="6">
        <f t="shared" si="0"/>
        <v>447.94639032300006</v>
      </c>
      <c r="H15">
        <v>0.37009998999999999</v>
      </c>
      <c r="I15">
        <f t="shared" si="2"/>
        <v>444.11998799999998</v>
      </c>
      <c r="J15">
        <v>0.65920000999999995</v>
      </c>
      <c r="K15" s="6">
        <f t="shared" si="3"/>
        <v>498.16462975720003</v>
      </c>
      <c r="L15">
        <v>994</v>
      </c>
      <c r="M15">
        <f t="shared" si="4"/>
        <v>86.743137527064761</v>
      </c>
    </row>
    <row r="16" spans="1:19" x14ac:dyDescent="0.25">
      <c r="A16" t="s">
        <v>1</v>
      </c>
      <c r="B16" s="2">
        <v>0.63687499999999997</v>
      </c>
      <c r="C16">
        <v>70</v>
      </c>
      <c r="D16">
        <v>1.1425000400000001</v>
      </c>
      <c r="E16" s="6">
        <f t="shared" si="1"/>
        <v>478.70336572079998</v>
      </c>
      <c r="F16">
        <v>1.06760001</v>
      </c>
      <c r="G16" s="6">
        <f t="shared" si="0"/>
        <v>448.37930793540005</v>
      </c>
      <c r="H16">
        <v>0.36790001</v>
      </c>
      <c r="I16">
        <f t="shared" si="2"/>
        <v>441.48001199999999</v>
      </c>
      <c r="J16">
        <v>0.66360003000000001</v>
      </c>
      <c r="K16" s="6">
        <f t="shared" si="3"/>
        <v>500.69780927160002</v>
      </c>
      <c r="L16">
        <v>996</v>
      </c>
      <c r="M16">
        <f t="shared" si="4"/>
        <v>86.917671002974345</v>
      </c>
    </row>
    <row r="17" spans="1:13" x14ac:dyDescent="0.25">
      <c r="A17" t="s">
        <v>1</v>
      </c>
      <c r="B17" s="2">
        <v>0.63693287037037039</v>
      </c>
      <c r="C17">
        <v>75</v>
      </c>
      <c r="D17">
        <v>1.14680004</v>
      </c>
      <c r="E17" s="6">
        <f t="shared" si="1"/>
        <v>480.39335172080001</v>
      </c>
      <c r="F17">
        <v>1.0692000399999999</v>
      </c>
      <c r="G17" s="6">
        <f t="shared" si="0"/>
        <v>449.00898374159999</v>
      </c>
      <c r="H17">
        <v>0.36790001</v>
      </c>
      <c r="I17">
        <f t="shared" si="2"/>
        <v>441.48001199999999</v>
      </c>
      <c r="J17">
        <v>0.66250001999999997</v>
      </c>
      <c r="K17" s="6">
        <f t="shared" si="3"/>
        <v>500.06451151440001</v>
      </c>
      <c r="L17">
        <v>995</v>
      </c>
      <c r="M17">
        <f t="shared" si="4"/>
        <v>86.830404265019553</v>
      </c>
    </row>
    <row r="18" spans="1:13" x14ac:dyDescent="0.25">
      <c r="A18" t="s">
        <v>1</v>
      </c>
      <c r="B18" s="2">
        <v>0.6369907407407408</v>
      </c>
      <c r="C18">
        <v>80</v>
      </c>
      <c r="D18">
        <v>1.1375000500000001</v>
      </c>
      <c r="E18" s="6">
        <f t="shared" si="1"/>
        <v>476.738269651</v>
      </c>
      <c r="F18">
        <v>1.0680999799999999</v>
      </c>
      <c r="G18" s="6">
        <f t="shared" si="0"/>
        <v>448.5760661292</v>
      </c>
      <c r="H18">
        <v>0.36570001000000002</v>
      </c>
      <c r="I18">
        <f t="shared" si="2"/>
        <v>438.840012</v>
      </c>
      <c r="J18">
        <v>0.65869999000000001</v>
      </c>
      <c r="K18" s="6">
        <f t="shared" si="3"/>
        <v>497.87675824280007</v>
      </c>
      <c r="L18">
        <v>997</v>
      </c>
      <c r="M18">
        <f t="shared" si="4"/>
        <v>87.004937740929137</v>
      </c>
    </row>
    <row r="19" spans="1:13" x14ac:dyDescent="0.25">
      <c r="A19" t="s">
        <v>1</v>
      </c>
      <c r="B19" s="2">
        <v>0.63704861111111111</v>
      </c>
      <c r="C19">
        <v>85</v>
      </c>
      <c r="D19">
        <v>1.13590002</v>
      </c>
      <c r="E19" s="6">
        <f t="shared" si="1"/>
        <v>476.10942586039999</v>
      </c>
      <c r="F19">
        <v>1.0680999799999999</v>
      </c>
      <c r="G19" s="6">
        <f t="shared" si="0"/>
        <v>448.5760661292</v>
      </c>
      <c r="H19">
        <v>0.36620000000000003</v>
      </c>
      <c r="I19">
        <f t="shared" si="2"/>
        <v>439.44000000000005</v>
      </c>
      <c r="J19">
        <v>0.66030001999999999</v>
      </c>
      <c r="K19" s="6">
        <f t="shared" si="3"/>
        <v>498.79792751440004</v>
      </c>
      <c r="L19">
        <v>1001</v>
      </c>
      <c r="M19">
        <f t="shared" si="4"/>
        <v>87.354004692748319</v>
      </c>
    </row>
    <row r="20" spans="1:13" x14ac:dyDescent="0.25">
      <c r="A20" t="s">
        <v>1</v>
      </c>
      <c r="B20" s="2">
        <v>0.63710648148148141</v>
      </c>
      <c r="C20">
        <v>90</v>
      </c>
      <c r="D20">
        <v>1.1332000499999999</v>
      </c>
      <c r="E20" s="6">
        <f t="shared" si="1"/>
        <v>475.04828365099996</v>
      </c>
      <c r="F20">
        <v>1.06869996</v>
      </c>
      <c r="G20" s="6">
        <f t="shared" si="0"/>
        <v>448.81218225840001</v>
      </c>
      <c r="H20">
        <v>0.36410000999999997</v>
      </c>
      <c r="I20">
        <f t="shared" si="2"/>
        <v>436.92001199999999</v>
      </c>
      <c r="J20">
        <v>0.65049999999999997</v>
      </c>
      <c r="K20" s="6">
        <f t="shared" si="3"/>
        <v>493.15585999999996</v>
      </c>
      <c r="L20">
        <v>1000</v>
      </c>
      <c r="M20">
        <f t="shared" si="4"/>
        <v>87.266737954793513</v>
      </c>
    </row>
    <row r="21" spans="1:13" x14ac:dyDescent="0.25">
      <c r="A21" t="s">
        <v>1</v>
      </c>
      <c r="B21" s="2">
        <v>0.63716435185185183</v>
      </c>
      <c r="C21">
        <v>95</v>
      </c>
      <c r="D21">
        <v>1.13100004</v>
      </c>
      <c r="E21" s="6">
        <f t="shared" si="1"/>
        <v>474.1836357208</v>
      </c>
      <c r="F21">
        <v>1.0702999799999999</v>
      </c>
      <c r="G21" s="6">
        <f t="shared" si="0"/>
        <v>449.44185412920001</v>
      </c>
      <c r="H21">
        <v>0.36410000999999997</v>
      </c>
      <c r="I21">
        <f t="shared" si="2"/>
        <v>436.92001199999999</v>
      </c>
      <c r="J21">
        <v>0.65759999000000002</v>
      </c>
      <c r="K21" s="6">
        <f t="shared" si="3"/>
        <v>497.24346624280008</v>
      </c>
      <c r="L21">
        <v>999</v>
      </c>
      <c r="M21">
        <f t="shared" si="4"/>
        <v>87.179471216838721</v>
      </c>
    </row>
    <row r="22" spans="1:13" x14ac:dyDescent="0.25">
      <c r="A22" t="s">
        <v>1</v>
      </c>
      <c r="B22" s="2">
        <v>0.63722222222222225</v>
      </c>
      <c r="C22">
        <v>100</v>
      </c>
      <c r="D22">
        <v>1.13100004</v>
      </c>
      <c r="E22" s="6">
        <f t="shared" si="1"/>
        <v>474.1836357208</v>
      </c>
      <c r="F22">
        <v>1.07140005</v>
      </c>
      <c r="G22" s="6">
        <f t="shared" si="0"/>
        <v>449.87477567700006</v>
      </c>
      <c r="H22">
        <v>0.36410000999999997</v>
      </c>
      <c r="I22">
        <f t="shared" si="2"/>
        <v>436.92001199999999</v>
      </c>
      <c r="J22">
        <v>0.65319996999999996</v>
      </c>
      <c r="K22" s="6">
        <f t="shared" si="3"/>
        <v>494.71028672839998</v>
      </c>
      <c r="L22">
        <v>993</v>
      </c>
      <c r="M22">
        <f t="shared" si="4"/>
        <v>86.655870789109969</v>
      </c>
    </row>
    <row r="23" spans="1:13" x14ac:dyDescent="0.25">
      <c r="A23" t="s">
        <v>1</v>
      </c>
      <c r="B23" s="2">
        <v>0.63728009259259266</v>
      </c>
      <c r="C23">
        <v>105</v>
      </c>
      <c r="D23">
        <v>1.13100004</v>
      </c>
      <c r="E23" s="6">
        <f t="shared" si="1"/>
        <v>474.1836357208</v>
      </c>
      <c r="F23">
        <v>1.0724999900000001</v>
      </c>
      <c r="G23" s="6">
        <f t="shared" si="0"/>
        <v>450.30764606460002</v>
      </c>
      <c r="H23">
        <v>0.36410000999999997</v>
      </c>
      <c r="I23">
        <f t="shared" si="2"/>
        <v>436.92001199999999</v>
      </c>
      <c r="J23">
        <v>0.65319996999999996</v>
      </c>
      <c r="K23" s="6">
        <f t="shared" si="3"/>
        <v>494.71028672839998</v>
      </c>
      <c r="L23">
        <v>993</v>
      </c>
      <c r="M23">
        <f t="shared" si="4"/>
        <v>86.655870789109969</v>
      </c>
    </row>
    <row r="24" spans="1:13" x14ac:dyDescent="0.25">
      <c r="A24" t="s">
        <v>1</v>
      </c>
      <c r="B24" s="2">
        <v>0.63733796296296297</v>
      </c>
      <c r="C24">
        <v>110</v>
      </c>
      <c r="D24">
        <v>1.13039994</v>
      </c>
      <c r="E24" s="6">
        <f t="shared" si="1"/>
        <v>473.94778441879998</v>
      </c>
      <c r="F24">
        <v>1.07299995</v>
      </c>
      <c r="G24" s="6">
        <f t="shared" si="0"/>
        <v>450.50440032300003</v>
      </c>
      <c r="H24">
        <v>0.3624</v>
      </c>
      <c r="I24">
        <f t="shared" si="2"/>
        <v>434.88</v>
      </c>
      <c r="J24">
        <v>0.65319996999999996</v>
      </c>
      <c r="K24" s="6">
        <f t="shared" si="3"/>
        <v>494.71028672839998</v>
      </c>
      <c r="L24">
        <v>991</v>
      </c>
      <c r="M24">
        <f t="shared" si="4"/>
        <v>86.48133731320037</v>
      </c>
    </row>
    <row r="25" spans="1:13" x14ac:dyDescent="0.25">
      <c r="A25" t="s">
        <v>1</v>
      </c>
      <c r="B25" s="2">
        <v>0.63739583333333327</v>
      </c>
      <c r="C25">
        <v>115</v>
      </c>
      <c r="D25">
        <v>1.1293</v>
      </c>
      <c r="E25" s="6">
        <f t="shared" si="1"/>
        <v>473.51548599999995</v>
      </c>
      <c r="F25">
        <v>1.0741000199999999</v>
      </c>
      <c r="G25" s="6">
        <f t="shared" si="0"/>
        <v>450.93732187079996</v>
      </c>
      <c r="H25">
        <v>0.36300000999999998</v>
      </c>
      <c r="I25">
        <f t="shared" si="2"/>
        <v>435.60001199999999</v>
      </c>
      <c r="J25">
        <v>0.65380000999999999</v>
      </c>
      <c r="K25" s="6">
        <f t="shared" si="3"/>
        <v>495.05574175720005</v>
      </c>
      <c r="L25">
        <v>990</v>
      </c>
      <c r="M25">
        <f t="shared" si="4"/>
        <v>86.394070575245578</v>
      </c>
    </row>
    <row r="26" spans="1:13" x14ac:dyDescent="0.25">
      <c r="A26" t="s">
        <v>1</v>
      </c>
      <c r="B26" s="2">
        <v>0.63745370370370369</v>
      </c>
      <c r="C26">
        <v>120</v>
      </c>
      <c r="D26">
        <v>1.1293</v>
      </c>
      <c r="E26" s="6">
        <f t="shared" si="1"/>
        <v>473.51548599999995</v>
      </c>
      <c r="F26">
        <v>1.0747</v>
      </c>
      <c r="G26" s="6">
        <f t="shared" si="0"/>
        <v>451.17343800000003</v>
      </c>
      <c r="H26">
        <v>0.3624</v>
      </c>
      <c r="I26">
        <f t="shared" si="2"/>
        <v>434.88</v>
      </c>
      <c r="J26">
        <v>0.65759999000000002</v>
      </c>
      <c r="K26" s="6">
        <f t="shared" si="3"/>
        <v>497.24346624280008</v>
      </c>
      <c r="L26">
        <v>989</v>
      </c>
      <c r="M26">
        <f t="shared" si="4"/>
        <v>86.306803837290786</v>
      </c>
    </row>
    <row r="27" spans="1:13" x14ac:dyDescent="0.25">
      <c r="A27" t="s">
        <v>1</v>
      </c>
      <c r="B27" s="2">
        <v>0.63751157407407411</v>
      </c>
      <c r="C27">
        <v>125</v>
      </c>
      <c r="D27">
        <v>1.1272000099999999</v>
      </c>
      <c r="E27" s="6">
        <f t="shared" si="1"/>
        <v>472.69014793019994</v>
      </c>
      <c r="F27">
        <v>1.07360005</v>
      </c>
      <c r="G27" s="6">
        <f t="shared" si="0"/>
        <v>450.74056367700001</v>
      </c>
      <c r="H27">
        <v>0.36129999000000002</v>
      </c>
      <c r="I27">
        <f t="shared" si="2"/>
        <v>433.55998800000003</v>
      </c>
      <c r="J27">
        <v>0.65759999000000002</v>
      </c>
      <c r="K27" s="6">
        <f t="shared" si="3"/>
        <v>497.24346624280008</v>
      </c>
      <c r="L27">
        <v>989</v>
      </c>
      <c r="M27">
        <f t="shared" si="4"/>
        <v>86.306803837290786</v>
      </c>
    </row>
    <row r="28" spans="1:13" x14ac:dyDescent="0.25">
      <c r="A28" t="s">
        <v>1</v>
      </c>
      <c r="B28" s="2">
        <v>0.63756944444444441</v>
      </c>
      <c r="C28">
        <v>130</v>
      </c>
      <c r="D28">
        <v>1.12549996</v>
      </c>
      <c r="E28" s="6">
        <f t="shared" si="1"/>
        <v>472.02199427919999</v>
      </c>
      <c r="F28">
        <v>1.07519996</v>
      </c>
      <c r="G28" s="6">
        <f t="shared" si="0"/>
        <v>451.37019225839998</v>
      </c>
      <c r="H28">
        <v>0.36129999000000002</v>
      </c>
      <c r="I28">
        <f t="shared" si="2"/>
        <v>433.55998800000003</v>
      </c>
      <c r="J28">
        <v>0.64990002000000002</v>
      </c>
      <c r="K28" s="6">
        <f t="shared" si="3"/>
        <v>492.81043951440006</v>
      </c>
      <c r="L28">
        <v>990</v>
      </c>
      <c r="M28">
        <f t="shared" si="4"/>
        <v>86.394070575245578</v>
      </c>
    </row>
    <row r="29" spans="1:13" x14ac:dyDescent="0.25">
      <c r="A29" t="s">
        <v>1</v>
      </c>
      <c r="B29" s="2">
        <v>0.63762731481481483</v>
      </c>
      <c r="C29">
        <v>135</v>
      </c>
      <c r="D29">
        <v>1.12549996</v>
      </c>
      <c r="E29" s="6">
        <f t="shared" si="1"/>
        <v>472.02199427919999</v>
      </c>
      <c r="F29">
        <v>1.07360005</v>
      </c>
      <c r="G29" s="6">
        <f t="shared" si="0"/>
        <v>450.74056367700001</v>
      </c>
      <c r="H29">
        <v>0.35969999000000002</v>
      </c>
      <c r="I29">
        <f t="shared" si="2"/>
        <v>431.63998800000002</v>
      </c>
      <c r="J29">
        <v>0.64939999999999998</v>
      </c>
      <c r="K29" s="6">
        <f t="shared" si="3"/>
        <v>492.52256799999998</v>
      </c>
      <c r="L29">
        <v>990</v>
      </c>
      <c r="M29">
        <f t="shared" si="4"/>
        <v>86.394070575245578</v>
      </c>
    </row>
    <row r="30" spans="1:13" x14ac:dyDescent="0.25">
      <c r="A30" t="s">
        <v>1</v>
      </c>
      <c r="B30" s="2">
        <v>0.63768518518518513</v>
      </c>
      <c r="C30">
        <v>140</v>
      </c>
      <c r="D30">
        <v>1.12220001</v>
      </c>
      <c r="E30" s="6">
        <f t="shared" si="1"/>
        <v>470.72504793019999</v>
      </c>
      <c r="F30">
        <v>1.07360005</v>
      </c>
      <c r="G30" s="6">
        <f t="shared" si="0"/>
        <v>450.74056367700001</v>
      </c>
      <c r="H30">
        <v>0.36080000000000001</v>
      </c>
      <c r="I30">
        <f t="shared" si="2"/>
        <v>432.96000000000004</v>
      </c>
      <c r="J30">
        <v>0.64719998999999995</v>
      </c>
      <c r="K30" s="6">
        <f t="shared" si="3"/>
        <v>491.25597824279998</v>
      </c>
      <c r="L30">
        <v>992</v>
      </c>
      <c r="M30">
        <f t="shared" si="4"/>
        <v>86.568604051155177</v>
      </c>
    </row>
    <row r="31" spans="1:13" x14ac:dyDescent="0.25">
      <c r="A31" t="s">
        <v>1</v>
      </c>
      <c r="B31" s="2">
        <v>0.63774305555555555</v>
      </c>
      <c r="C31">
        <v>145</v>
      </c>
      <c r="D31">
        <v>1.12989998</v>
      </c>
      <c r="E31" s="6">
        <f t="shared" si="1"/>
        <v>473.75129013959997</v>
      </c>
      <c r="F31">
        <v>1.0747</v>
      </c>
      <c r="G31" s="6">
        <f t="shared" si="0"/>
        <v>451.17343800000003</v>
      </c>
      <c r="H31">
        <v>0.36080000000000001</v>
      </c>
      <c r="I31">
        <f t="shared" si="2"/>
        <v>432.96000000000004</v>
      </c>
      <c r="J31">
        <v>0.64340001000000002</v>
      </c>
      <c r="K31" s="6">
        <f t="shared" si="3"/>
        <v>489.06825375720007</v>
      </c>
      <c r="L31">
        <v>991</v>
      </c>
      <c r="M31">
        <f t="shared" si="4"/>
        <v>86.48133731320037</v>
      </c>
    </row>
    <row r="32" spans="1:13" x14ac:dyDescent="0.25">
      <c r="A32" t="s">
        <v>1</v>
      </c>
      <c r="B32" s="2">
        <v>0.63780092592592597</v>
      </c>
      <c r="C32">
        <v>150</v>
      </c>
      <c r="D32">
        <v>1.1227999900000001</v>
      </c>
      <c r="E32" s="6">
        <f t="shared" si="1"/>
        <v>470.96085206980001</v>
      </c>
      <c r="F32">
        <v>1.07519996</v>
      </c>
      <c r="G32" s="6">
        <f t="shared" si="0"/>
        <v>451.37019225839998</v>
      </c>
      <c r="H32">
        <v>0.36080000000000001</v>
      </c>
      <c r="I32">
        <f t="shared" si="2"/>
        <v>432.96000000000004</v>
      </c>
      <c r="J32">
        <v>0.64670002000000004</v>
      </c>
      <c r="K32" s="6">
        <f t="shared" si="3"/>
        <v>490.96813551440005</v>
      </c>
      <c r="L32">
        <v>991</v>
      </c>
      <c r="M32">
        <f t="shared" si="4"/>
        <v>86.48133731320037</v>
      </c>
    </row>
    <row r="33" spans="1:13" x14ac:dyDescent="0.25">
      <c r="A33" t="s">
        <v>1</v>
      </c>
      <c r="B33" s="2">
        <v>0.63785879629629627</v>
      </c>
      <c r="C33">
        <v>155</v>
      </c>
      <c r="D33">
        <v>1.1217000500000001</v>
      </c>
      <c r="E33" s="6">
        <f t="shared" si="1"/>
        <v>470.52855365099998</v>
      </c>
      <c r="F33">
        <v>1.07519996</v>
      </c>
      <c r="G33" s="6">
        <f t="shared" si="0"/>
        <v>451.37019225839998</v>
      </c>
      <c r="H33">
        <v>0.36019999000000003</v>
      </c>
      <c r="I33">
        <f t="shared" si="2"/>
        <v>432.23998800000004</v>
      </c>
      <c r="J33">
        <v>0.64069997999999995</v>
      </c>
      <c r="K33" s="6">
        <f t="shared" si="3"/>
        <v>487.51379248559999</v>
      </c>
      <c r="L33">
        <v>989</v>
      </c>
      <c r="M33">
        <f t="shared" si="4"/>
        <v>86.306803837290786</v>
      </c>
    </row>
    <row r="34" spans="1:13" x14ac:dyDescent="0.25">
      <c r="A34" t="s">
        <v>1</v>
      </c>
      <c r="B34" s="2">
        <v>0.63791666666666669</v>
      </c>
      <c r="C34">
        <v>160</v>
      </c>
      <c r="D34">
        <v>1.11129999</v>
      </c>
      <c r="E34" s="6">
        <f t="shared" si="1"/>
        <v>466.44112206979997</v>
      </c>
      <c r="F34">
        <v>1.0785000300000001</v>
      </c>
      <c r="G34" s="6">
        <f t="shared" si="0"/>
        <v>452.66890180620004</v>
      </c>
      <c r="H34">
        <v>0.36019999000000003</v>
      </c>
      <c r="I34">
        <f t="shared" si="2"/>
        <v>432.23998800000004</v>
      </c>
      <c r="J34">
        <v>0.63679998999999998</v>
      </c>
      <c r="K34" s="6">
        <f t="shared" si="3"/>
        <v>485.2684902428</v>
      </c>
      <c r="L34">
        <v>991</v>
      </c>
      <c r="M34">
        <f t="shared" si="4"/>
        <v>86.48133731320037</v>
      </c>
    </row>
    <row r="35" spans="1:13" x14ac:dyDescent="0.25">
      <c r="A35" t="s">
        <v>1</v>
      </c>
      <c r="B35" s="2">
        <v>0.63797453703703699</v>
      </c>
      <c r="C35">
        <v>165</v>
      </c>
      <c r="D35">
        <v>1.1205999900000001</v>
      </c>
      <c r="E35" s="6">
        <f t="shared" si="1"/>
        <v>470.09620806980001</v>
      </c>
      <c r="F35">
        <v>1.0779999499999999</v>
      </c>
      <c r="G35" s="6">
        <f t="shared" si="0"/>
        <v>452.47210032300001</v>
      </c>
      <c r="H35">
        <v>0.36019999000000003</v>
      </c>
      <c r="I35">
        <f t="shared" si="2"/>
        <v>432.23998800000004</v>
      </c>
      <c r="J35">
        <v>0.63959997999999996</v>
      </c>
      <c r="K35" s="6">
        <f t="shared" si="3"/>
        <v>486.88050048560001</v>
      </c>
      <c r="L35">
        <v>993</v>
      </c>
      <c r="M35">
        <f t="shared" si="4"/>
        <v>86.655870789109969</v>
      </c>
    </row>
    <row r="36" spans="1:13" x14ac:dyDescent="0.25">
      <c r="A36" t="s">
        <v>1</v>
      </c>
      <c r="B36" s="2">
        <v>0.63803240740740741</v>
      </c>
      <c r="C36">
        <v>170</v>
      </c>
      <c r="D36">
        <v>1.1205999900000001</v>
      </c>
      <c r="E36" s="6">
        <f t="shared" si="1"/>
        <v>470.09620806980001</v>
      </c>
      <c r="F36">
        <v>1.07579994</v>
      </c>
      <c r="G36" s="6">
        <f t="shared" si="0"/>
        <v>451.6063083876</v>
      </c>
      <c r="H36">
        <v>0.36019999000000003</v>
      </c>
      <c r="I36">
        <f t="shared" si="2"/>
        <v>432.23998800000004</v>
      </c>
      <c r="J36">
        <v>0.63300002</v>
      </c>
      <c r="K36" s="6">
        <f t="shared" si="3"/>
        <v>483.0807715144</v>
      </c>
      <c r="L36">
        <v>994</v>
      </c>
      <c r="M36">
        <f t="shared" si="4"/>
        <v>86.743137527064761</v>
      </c>
    </row>
    <row r="37" spans="1:13" x14ac:dyDescent="0.25">
      <c r="A37" t="s">
        <v>1</v>
      </c>
      <c r="B37" s="2">
        <v>0.63809027777777783</v>
      </c>
      <c r="C37">
        <v>175</v>
      </c>
      <c r="D37">
        <v>1.1217000500000001</v>
      </c>
      <c r="E37" s="6">
        <f t="shared" si="1"/>
        <v>470.52855365099998</v>
      </c>
      <c r="F37">
        <v>1.0779999499999999</v>
      </c>
      <c r="G37" s="6">
        <f t="shared" si="0"/>
        <v>452.47210032300001</v>
      </c>
      <c r="H37">
        <v>0.35910001000000003</v>
      </c>
      <c r="I37">
        <f t="shared" si="2"/>
        <v>430.92001200000004</v>
      </c>
      <c r="J37">
        <v>0.63520001999999998</v>
      </c>
      <c r="K37" s="6">
        <f t="shared" si="3"/>
        <v>484.34735551439996</v>
      </c>
      <c r="L37">
        <v>995</v>
      </c>
      <c r="M37">
        <f t="shared" si="4"/>
        <v>86.830404265019553</v>
      </c>
    </row>
    <row r="38" spans="1:13" x14ac:dyDescent="0.25">
      <c r="A38" t="s">
        <v>1</v>
      </c>
      <c r="B38" s="2">
        <v>0.63814814814814813</v>
      </c>
      <c r="C38">
        <v>180</v>
      </c>
      <c r="D38">
        <v>1.1167999500000001</v>
      </c>
      <c r="E38" s="6">
        <f t="shared" si="1"/>
        <v>468.60271634899999</v>
      </c>
      <c r="F38">
        <v>1.0779999499999999</v>
      </c>
      <c r="G38" s="6">
        <f t="shared" si="0"/>
        <v>452.47210032300001</v>
      </c>
      <c r="H38">
        <v>0.35910001000000003</v>
      </c>
      <c r="I38">
        <f t="shared" si="2"/>
        <v>430.92001200000004</v>
      </c>
      <c r="J38">
        <v>0.63139999000000002</v>
      </c>
      <c r="K38" s="6">
        <f t="shared" si="3"/>
        <v>482.15960224280002</v>
      </c>
      <c r="L38">
        <v>996</v>
      </c>
      <c r="M38">
        <f t="shared" si="4"/>
        <v>86.917671002974345</v>
      </c>
    </row>
    <row r="39" spans="1:13" x14ac:dyDescent="0.25">
      <c r="A39" t="s">
        <v>1</v>
      </c>
      <c r="B39" s="2">
        <v>0.63820601851851855</v>
      </c>
      <c r="C39">
        <v>185</v>
      </c>
      <c r="D39">
        <v>1.11730003</v>
      </c>
      <c r="E39" s="6">
        <f t="shared" si="1"/>
        <v>468.7992577906</v>
      </c>
      <c r="F39">
        <v>1.0791000100000001</v>
      </c>
      <c r="G39" s="6">
        <f t="shared" si="0"/>
        <v>452.90501793540005</v>
      </c>
      <c r="H39">
        <v>0.35749998999999999</v>
      </c>
      <c r="I39">
        <f t="shared" si="2"/>
        <v>428.99998799999997</v>
      </c>
      <c r="J39">
        <v>0.63569998999999999</v>
      </c>
      <c r="K39" s="6">
        <f t="shared" si="3"/>
        <v>484.63519824280002</v>
      </c>
      <c r="L39">
        <v>996</v>
      </c>
      <c r="M39">
        <f t="shared" si="4"/>
        <v>86.917671002974345</v>
      </c>
    </row>
    <row r="40" spans="1:13" x14ac:dyDescent="0.25">
      <c r="A40" t="s">
        <v>1</v>
      </c>
      <c r="B40" s="2">
        <v>0.63826388888888885</v>
      </c>
      <c r="C40">
        <v>190</v>
      </c>
      <c r="D40">
        <v>1.1157000100000001</v>
      </c>
      <c r="E40" s="6">
        <f t="shared" si="1"/>
        <v>468.17041793020002</v>
      </c>
      <c r="F40">
        <v>1.0779999499999999</v>
      </c>
      <c r="G40" s="6">
        <f t="shared" si="0"/>
        <v>452.47210032300001</v>
      </c>
      <c r="H40">
        <v>0.35749998999999999</v>
      </c>
      <c r="I40">
        <f t="shared" si="2"/>
        <v>428.99998799999997</v>
      </c>
      <c r="J40">
        <v>0.63300002</v>
      </c>
      <c r="K40" s="6">
        <f t="shared" si="3"/>
        <v>483.0807715144</v>
      </c>
      <c r="L40">
        <v>994</v>
      </c>
      <c r="M40">
        <f t="shared" si="4"/>
        <v>86.743137527064761</v>
      </c>
    </row>
    <row r="41" spans="1:13" x14ac:dyDescent="0.25">
      <c r="A41" t="s">
        <v>1</v>
      </c>
      <c r="B41" s="2">
        <v>0.63832175925925927</v>
      </c>
      <c r="C41">
        <v>195</v>
      </c>
      <c r="D41">
        <v>1.11459994</v>
      </c>
      <c r="E41" s="6">
        <f t="shared" si="1"/>
        <v>467.73806841879997</v>
      </c>
      <c r="F41">
        <v>1.0769000099999999</v>
      </c>
      <c r="G41" s="6">
        <f t="shared" si="0"/>
        <v>452.03922993539999</v>
      </c>
      <c r="H41">
        <v>0.35749998999999999</v>
      </c>
      <c r="I41">
        <f t="shared" si="2"/>
        <v>428.99998799999997</v>
      </c>
      <c r="J41">
        <v>0.63029999000000003</v>
      </c>
      <c r="K41" s="6">
        <f t="shared" si="3"/>
        <v>481.52631024280004</v>
      </c>
      <c r="L41">
        <v>995</v>
      </c>
      <c r="M41">
        <f t="shared" si="4"/>
        <v>86.830404265019553</v>
      </c>
    </row>
    <row r="42" spans="1:13" x14ac:dyDescent="0.25">
      <c r="A42" t="s">
        <v>1</v>
      </c>
      <c r="B42" s="2">
        <v>0.63837962962962969</v>
      </c>
      <c r="C42">
        <v>200</v>
      </c>
      <c r="D42">
        <v>1.11459994</v>
      </c>
      <c r="E42" s="6">
        <f t="shared" si="1"/>
        <v>467.73806841879997</v>
      </c>
      <c r="F42">
        <v>1.0791000100000001</v>
      </c>
      <c r="G42" s="6">
        <f t="shared" si="0"/>
        <v>452.90501793540005</v>
      </c>
      <c r="H42">
        <v>0.35749998999999999</v>
      </c>
      <c r="I42">
        <f t="shared" si="2"/>
        <v>428.99998799999997</v>
      </c>
      <c r="J42">
        <v>0.63900000000000001</v>
      </c>
      <c r="K42" s="6">
        <f t="shared" si="3"/>
        <v>486.53507999999999</v>
      </c>
      <c r="L42">
        <v>996</v>
      </c>
      <c r="M42">
        <f t="shared" si="4"/>
        <v>86.917671002974345</v>
      </c>
    </row>
    <row r="43" spans="1:13" x14ac:dyDescent="0.25">
      <c r="A43" t="s">
        <v>1</v>
      </c>
      <c r="B43" s="2">
        <v>0.63843749999999999</v>
      </c>
      <c r="C43">
        <v>205</v>
      </c>
      <c r="D43">
        <v>1.1134999999999999</v>
      </c>
      <c r="E43" s="6">
        <f t="shared" si="1"/>
        <v>467.30576999999994</v>
      </c>
      <c r="F43">
        <v>1.0801000599999999</v>
      </c>
      <c r="G43" s="6">
        <f t="shared" si="0"/>
        <v>453.29857761239998</v>
      </c>
      <c r="H43">
        <v>0.35699998999999999</v>
      </c>
      <c r="I43">
        <f t="shared" si="2"/>
        <v>428.39998800000001</v>
      </c>
      <c r="J43">
        <v>0.63300002</v>
      </c>
      <c r="K43" s="6">
        <f t="shared" si="3"/>
        <v>483.0807715144</v>
      </c>
      <c r="L43">
        <v>997</v>
      </c>
      <c r="M43">
        <f t="shared" si="4"/>
        <v>87.004937740929137</v>
      </c>
    </row>
    <row r="44" spans="1:13" x14ac:dyDescent="0.25">
      <c r="A44" t="s">
        <v>1</v>
      </c>
      <c r="B44" s="2">
        <v>0.6384953703703703</v>
      </c>
      <c r="C44">
        <v>210</v>
      </c>
      <c r="D44">
        <v>1.1118999700000001</v>
      </c>
      <c r="E44" s="6">
        <f t="shared" si="1"/>
        <v>466.67692620939999</v>
      </c>
      <c r="F44">
        <v>1.0811999999999999</v>
      </c>
      <c r="G44" s="6">
        <f t="shared" si="0"/>
        <v>453.731448</v>
      </c>
      <c r="H44">
        <v>0.35640000999999999</v>
      </c>
      <c r="I44">
        <f t="shared" si="2"/>
        <v>427.68001199999998</v>
      </c>
      <c r="J44">
        <v>0.64340001000000002</v>
      </c>
      <c r="K44" s="6">
        <f t="shared" si="3"/>
        <v>489.06825375720007</v>
      </c>
      <c r="L44">
        <v>996</v>
      </c>
      <c r="M44">
        <f t="shared" si="4"/>
        <v>86.917671002974345</v>
      </c>
    </row>
    <row r="45" spans="1:13" x14ac:dyDescent="0.25">
      <c r="A45" t="s">
        <v>1</v>
      </c>
      <c r="B45" s="2">
        <v>0.63855324074074071</v>
      </c>
      <c r="C45">
        <v>215</v>
      </c>
      <c r="D45">
        <v>1.1139999599999999</v>
      </c>
      <c r="E45" s="6">
        <f t="shared" si="1"/>
        <v>467.50226427919995</v>
      </c>
      <c r="F45">
        <v>1.0779999499999999</v>
      </c>
      <c r="G45" s="6">
        <f t="shared" si="0"/>
        <v>452.47210032300001</v>
      </c>
      <c r="H45">
        <v>0.35589999</v>
      </c>
      <c r="I45">
        <f t="shared" si="2"/>
        <v>427.07998800000001</v>
      </c>
      <c r="J45">
        <v>0.63190000999999996</v>
      </c>
      <c r="K45" s="6">
        <f t="shared" si="3"/>
        <v>482.44747375719999</v>
      </c>
      <c r="L45">
        <v>991</v>
      </c>
      <c r="M45">
        <f t="shared" si="4"/>
        <v>86.48133731320037</v>
      </c>
    </row>
    <row r="46" spans="1:13" x14ac:dyDescent="0.25">
      <c r="A46" t="s">
        <v>1</v>
      </c>
      <c r="B46" s="2">
        <v>0.63861111111111113</v>
      </c>
      <c r="C46">
        <v>220</v>
      </c>
      <c r="D46">
        <v>1.1090999800000001</v>
      </c>
      <c r="E46" s="6">
        <f t="shared" si="1"/>
        <v>465.57647413960001</v>
      </c>
      <c r="F46">
        <v>1.0791000100000001</v>
      </c>
      <c r="G46" s="6">
        <f t="shared" si="0"/>
        <v>452.90501793540005</v>
      </c>
      <c r="H46">
        <v>0.35479999000000001</v>
      </c>
      <c r="I46">
        <f t="shared" si="2"/>
        <v>425.75998800000002</v>
      </c>
      <c r="J46">
        <v>0.6401</v>
      </c>
      <c r="K46" s="6">
        <f t="shared" si="3"/>
        <v>487.16837199999998</v>
      </c>
      <c r="L46">
        <v>990</v>
      </c>
      <c r="M46">
        <f t="shared" si="4"/>
        <v>86.394070575245578</v>
      </c>
    </row>
    <row r="47" spans="1:13" x14ac:dyDescent="0.25">
      <c r="A47" t="s">
        <v>1</v>
      </c>
      <c r="B47" s="2">
        <v>0.63866898148148155</v>
      </c>
      <c r="C47">
        <v>225</v>
      </c>
      <c r="D47">
        <v>1.11080003</v>
      </c>
      <c r="E47" s="6">
        <f t="shared" si="1"/>
        <v>466.24462779060002</v>
      </c>
      <c r="F47">
        <v>1.0791000100000001</v>
      </c>
      <c r="G47" s="6">
        <f t="shared" si="0"/>
        <v>452.90501793540005</v>
      </c>
      <c r="H47">
        <v>0.35589999</v>
      </c>
      <c r="I47">
        <f t="shared" si="2"/>
        <v>427.07998800000001</v>
      </c>
      <c r="J47">
        <v>0.63349997999999996</v>
      </c>
      <c r="K47" s="6">
        <f t="shared" si="3"/>
        <v>483.36860848560002</v>
      </c>
      <c r="L47">
        <v>990</v>
      </c>
      <c r="M47">
        <f t="shared" si="4"/>
        <v>86.394070575245578</v>
      </c>
    </row>
    <row r="48" spans="1:13" x14ac:dyDescent="0.25">
      <c r="A48" t="s">
        <v>1</v>
      </c>
      <c r="B48" s="2">
        <v>0.63872685185185185</v>
      </c>
      <c r="C48">
        <v>230</v>
      </c>
      <c r="D48">
        <v>1.1090999800000001</v>
      </c>
      <c r="E48" s="6">
        <f t="shared" si="1"/>
        <v>465.57647413960001</v>
      </c>
      <c r="F48">
        <v>1.0801000599999999</v>
      </c>
      <c r="G48" s="6">
        <f t="shared" si="0"/>
        <v>453.29857761239998</v>
      </c>
      <c r="H48">
        <v>0.35530001</v>
      </c>
      <c r="I48">
        <f t="shared" si="2"/>
        <v>426.36001199999998</v>
      </c>
      <c r="J48">
        <v>0.63410001999999999</v>
      </c>
      <c r="K48" s="6">
        <f t="shared" si="3"/>
        <v>483.71406351439998</v>
      </c>
      <c r="L48">
        <v>989</v>
      </c>
      <c r="M48">
        <f t="shared" si="4"/>
        <v>86.306803837290786</v>
      </c>
    </row>
    <row r="49" spans="1:13" x14ac:dyDescent="0.25">
      <c r="A49" t="s">
        <v>1</v>
      </c>
      <c r="B49" s="2">
        <v>0.63878472222222216</v>
      </c>
      <c r="C49">
        <v>235</v>
      </c>
      <c r="D49">
        <v>1.1090999800000001</v>
      </c>
      <c r="E49" s="6">
        <f t="shared" si="1"/>
        <v>465.57647413960001</v>
      </c>
      <c r="F49">
        <v>1.08179998</v>
      </c>
      <c r="G49" s="6">
        <f t="shared" si="0"/>
        <v>453.96756412920001</v>
      </c>
      <c r="H49">
        <v>0.35589999</v>
      </c>
      <c r="I49">
        <f t="shared" si="2"/>
        <v>427.07998800000001</v>
      </c>
      <c r="J49">
        <v>0.62919997999999999</v>
      </c>
      <c r="K49" s="6">
        <f t="shared" si="3"/>
        <v>480.89301248560002</v>
      </c>
      <c r="L49">
        <v>990</v>
      </c>
      <c r="M49">
        <f t="shared" si="4"/>
        <v>86.394070575245578</v>
      </c>
    </row>
    <row r="50" spans="1:13" x14ac:dyDescent="0.25">
      <c r="A50" t="s">
        <v>1</v>
      </c>
      <c r="B50" s="2">
        <v>0.63884259259259257</v>
      </c>
      <c r="C50">
        <v>240</v>
      </c>
      <c r="D50">
        <v>1.1025999799999999</v>
      </c>
      <c r="E50" s="6">
        <f t="shared" si="1"/>
        <v>463.02184413959992</v>
      </c>
      <c r="F50">
        <v>1.0811999999999999</v>
      </c>
      <c r="G50" s="6">
        <f t="shared" si="0"/>
        <v>453.731448</v>
      </c>
      <c r="H50">
        <v>0.35479999000000001</v>
      </c>
      <c r="I50">
        <f t="shared" si="2"/>
        <v>425.75998800000002</v>
      </c>
      <c r="J50">
        <v>0.62809998</v>
      </c>
      <c r="K50" s="6">
        <f t="shared" si="3"/>
        <v>480.25972048560004</v>
      </c>
      <c r="L50">
        <v>988</v>
      </c>
      <c r="M50">
        <f t="shared" si="4"/>
        <v>86.219537099335994</v>
      </c>
    </row>
    <row r="51" spans="1:13" x14ac:dyDescent="0.25">
      <c r="A51" t="s">
        <v>1</v>
      </c>
      <c r="B51" s="2">
        <v>0.63890046296296299</v>
      </c>
      <c r="C51">
        <v>245</v>
      </c>
      <c r="D51">
        <v>1.11020005</v>
      </c>
      <c r="E51" s="6">
        <f t="shared" si="1"/>
        <v>466.008823651</v>
      </c>
      <c r="F51">
        <v>1.0822999499999999</v>
      </c>
      <c r="G51" s="6">
        <f t="shared" si="0"/>
        <v>454.16432232299996</v>
      </c>
      <c r="H51">
        <v>0.35530001</v>
      </c>
      <c r="I51">
        <f t="shared" si="2"/>
        <v>426.36001199999998</v>
      </c>
      <c r="J51">
        <v>0.62970000999999998</v>
      </c>
      <c r="K51" s="6">
        <f t="shared" si="3"/>
        <v>481.18088975720002</v>
      </c>
      <c r="L51">
        <v>987</v>
      </c>
      <c r="M51">
        <f t="shared" si="4"/>
        <v>86.132270361381202</v>
      </c>
    </row>
    <row r="52" spans="1:13" x14ac:dyDescent="0.25">
      <c r="A52" t="s">
        <v>1</v>
      </c>
      <c r="B52" s="2">
        <v>0.63895833333333341</v>
      </c>
      <c r="C52">
        <v>250</v>
      </c>
      <c r="D52">
        <v>1.11020005</v>
      </c>
      <c r="E52" s="6">
        <f t="shared" si="1"/>
        <v>466.008823651</v>
      </c>
      <c r="F52">
        <v>1.08179998</v>
      </c>
      <c r="G52" s="6">
        <f t="shared" si="0"/>
        <v>453.96756412920001</v>
      </c>
      <c r="H52">
        <v>0.35479999000000001</v>
      </c>
      <c r="I52">
        <f t="shared" si="2"/>
        <v>425.75998800000002</v>
      </c>
      <c r="J52">
        <v>0.63520001999999998</v>
      </c>
      <c r="K52" s="6">
        <f t="shared" si="3"/>
        <v>484.34735551439996</v>
      </c>
      <c r="L52">
        <v>987</v>
      </c>
      <c r="M52">
        <f t="shared" si="4"/>
        <v>86.132270361381202</v>
      </c>
    </row>
    <row r="53" spans="1:13" x14ac:dyDescent="0.25">
      <c r="A53" t="s">
        <v>1</v>
      </c>
      <c r="B53" s="2">
        <v>0.63901620370370371</v>
      </c>
      <c r="C53">
        <v>255</v>
      </c>
      <c r="D53">
        <v>1.1167999500000001</v>
      </c>
      <c r="E53" s="6">
        <f t="shared" si="1"/>
        <v>468.60271634899999</v>
      </c>
      <c r="F53">
        <v>1.08070004</v>
      </c>
      <c r="G53" s="6">
        <f t="shared" si="0"/>
        <v>453.53469374159999</v>
      </c>
      <c r="H53">
        <v>0.35530001</v>
      </c>
      <c r="I53">
        <f t="shared" si="2"/>
        <v>426.36001199999998</v>
      </c>
      <c r="J53">
        <v>0.63410001999999999</v>
      </c>
      <c r="K53" s="6">
        <f t="shared" si="3"/>
        <v>483.71406351439998</v>
      </c>
      <c r="L53">
        <v>990</v>
      </c>
      <c r="M53">
        <f t="shared" si="4"/>
        <v>86.394070575245578</v>
      </c>
    </row>
    <row r="54" spans="1:13" x14ac:dyDescent="0.25">
      <c r="A54" t="s">
        <v>1</v>
      </c>
      <c r="B54" s="2">
        <v>0.63907407407407402</v>
      </c>
      <c r="C54">
        <v>260</v>
      </c>
      <c r="D54">
        <v>1.1096999599999999</v>
      </c>
      <c r="E54" s="6">
        <f t="shared" si="1"/>
        <v>465.81227827919997</v>
      </c>
      <c r="F54">
        <v>1.08070004</v>
      </c>
      <c r="G54" s="6">
        <f t="shared" si="0"/>
        <v>453.53469374159999</v>
      </c>
      <c r="H54">
        <v>0.35530001</v>
      </c>
      <c r="I54">
        <f t="shared" si="2"/>
        <v>426.36001199999998</v>
      </c>
      <c r="J54">
        <v>0.63630003000000002</v>
      </c>
      <c r="K54" s="6">
        <f t="shared" si="3"/>
        <v>484.98065327159998</v>
      </c>
      <c r="L54">
        <v>993</v>
      </c>
      <c r="M54">
        <f t="shared" si="4"/>
        <v>86.655870789109969</v>
      </c>
    </row>
    <row r="55" spans="1:13" x14ac:dyDescent="0.25">
      <c r="A55" t="s">
        <v>1</v>
      </c>
      <c r="B55" s="2">
        <v>0.63913194444444443</v>
      </c>
      <c r="C55">
        <v>265</v>
      </c>
      <c r="D55">
        <v>1.1086000199999999</v>
      </c>
      <c r="E55" s="6">
        <f t="shared" si="1"/>
        <v>465.37997986039994</v>
      </c>
      <c r="F55">
        <v>1.0822999499999999</v>
      </c>
      <c r="G55" s="6">
        <f t="shared" si="0"/>
        <v>454.16432232299996</v>
      </c>
      <c r="H55">
        <v>0.35530001</v>
      </c>
      <c r="I55">
        <f t="shared" si="2"/>
        <v>426.36001199999998</v>
      </c>
      <c r="J55">
        <v>0.63349997999999996</v>
      </c>
      <c r="K55" s="6">
        <f t="shared" si="3"/>
        <v>483.36860848560002</v>
      </c>
      <c r="L55">
        <v>996</v>
      </c>
      <c r="M55">
        <f t="shared" si="4"/>
        <v>86.917671002974345</v>
      </c>
    </row>
    <row r="56" spans="1:13" x14ac:dyDescent="0.25">
      <c r="A56" t="s">
        <v>1</v>
      </c>
      <c r="B56" s="2">
        <v>0.63918981481481485</v>
      </c>
      <c r="C56">
        <v>270</v>
      </c>
      <c r="D56">
        <v>1.1090999800000001</v>
      </c>
      <c r="E56" s="6">
        <f t="shared" si="1"/>
        <v>465.57647413960001</v>
      </c>
      <c r="F56">
        <v>1.0801000599999999</v>
      </c>
      <c r="G56" s="6">
        <f t="shared" si="0"/>
        <v>453.29857761239998</v>
      </c>
      <c r="H56">
        <v>0.35479999000000001</v>
      </c>
      <c r="I56">
        <f t="shared" si="2"/>
        <v>425.75998800000002</v>
      </c>
      <c r="J56">
        <v>0.62919997999999999</v>
      </c>
      <c r="K56" s="6">
        <f t="shared" si="3"/>
        <v>480.89301248560002</v>
      </c>
      <c r="L56">
        <v>997</v>
      </c>
      <c r="M56">
        <f t="shared" si="4"/>
        <v>87.004937740929137</v>
      </c>
    </row>
    <row r="57" spans="1:13" x14ac:dyDescent="0.25">
      <c r="A57" t="s">
        <v>1</v>
      </c>
      <c r="B57" s="2">
        <v>0.63924768518518515</v>
      </c>
      <c r="C57">
        <v>275</v>
      </c>
      <c r="D57">
        <v>1.10640001</v>
      </c>
      <c r="E57" s="6">
        <f t="shared" si="1"/>
        <v>464.51533193019998</v>
      </c>
      <c r="F57">
        <v>1.08179998</v>
      </c>
      <c r="G57" s="6">
        <f t="shared" si="0"/>
        <v>453.96756412920001</v>
      </c>
      <c r="H57">
        <v>0.35479999000000001</v>
      </c>
      <c r="I57">
        <f t="shared" si="2"/>
        <v>425.75998800000002</v>
      </c>
      <c r="J57">
        <v>0.63249999000000001</v>
      </c>
      <c r="K57" s="6">
        <f t="shared" si="3"/>
        <v>482.7928942428</v>
      </c>
      <c r="L57">
        <v>997</v>
      </c>
      <c r="M57">
        <f t="shared" si="4"/>
        <v>87.004937740929137</v>
      </c>
    </row>
    <row r="58" spans="1:13" x14ac:dyDescent="0.25">
      <c r="A58" t="s">
        <v>1</v>
      </c>
      <c r="B58" s="2">
        <v>0.63930555555555557</v>
      </c>
      <c r="C58">
        <v>280</v>
      </c>
      <c r="D58">
        <v>1.10420001</v>
      </c>
      <c r="E58" s="6">
        <f t="shared" si="1"/>
        <v>463.65068793019998</v>
      </c>
      <c r="F58">
        <v>1.0822999499999999</v>
      </c>
      <c r="G58" s="6">
        <f t="shared" si="0"/>
        <v>454.16432232299996</v>
      </c>
      <c r="H58">
        <v>0.35479999000000001</v>
      </c>
      <c r="I58">
        <f t="shared" si="2"/>
        <v>425.75998800000002</v>
      </c>
      <c r="J58">
        <v>0.62699996999999996</v>
      </c>
      <c r="K58" s="6">
        <f t="shared" si="3"/>
        <v>479.62642272840003</v>
      </c>
      <c r="L58">
        <v>991</v>
      </c>
      <c r="M58">
        <f t="shared" si="4"/>
        <v>86.48133731320037</v>
      </c>
    </row>
    <row r="59" spans="1:13" x14ac:dyDescent="0.25">
      <c r="A59" t="s">
        <v>1</v>
      </c>
      <c r="B59" s="2">
        <v>0.63936342592592588</v>
      </c>
      <c r="C59">
        <v>285</v>
      </c>
      <c r="D59">
        <v>1.10640001</v>
      </c>
      <c r="E59" s="6">
        <f t="shared" si="1"/>
        <v>464.51533193019998</v>
      </c>
      <c r="F59">
        <v>1.08070004</v>
      </c>
      <c r="G59" s="6">
        <f t="shared" si="0"/>
        <v>453.53469374159999</v>
      </c>
      <c r="H59">
        <v>0.35479999000000001</v>
      </c>
      <c r="I59">
        <f t="shared" si="2"/>
        <v>425.75998800000002</v>
      </c>
      <c r="J59">
        <v>0.63080000999999997</v>
      </c>
      <c r="K59" s="6">
        <f t="shared" si="3"/>
        <v>481.8141817572</v>
      </c>
      <c r="L59">
        <v>987</v>
      </c>
      <c r="M59">
        <f t="shared" si="4"/>
        <v>86.132270361381202</v>
      </c>
    </row>
    <row r="60" spans="1:13" x14ac:dyDescent="0.25">
      <c r="A60" t="s">
        <v>1</v>
      </c>
      <c r="B60" s="2">
        <v>0.63942129629629629</v>
      </c>
      <c r="C60">
        <v>290</v>
      </c>
      <c r="D60">
        <v>1.10420001</v>
      </c>
      <c r="E60" s="6">
        <f t="shared" si="1"/>
        <v>463.65068793019998</v>
      </c>
      <c r="F60">
        <v>1.0811999999999999</v>
      </c>
      <c r="G60" s="6">
        <f t="shared" si="0"/>
        <v>453.731448</v>
      </c>
      <c r="H60">
        <v>0.35370001000000001</v>
      </c>
      <c r="I60">
        <f t="shared" si="2"/>
        <v>424.44001200000002</v>
      </c>
      <c r="J60">
        <v>0.62589996999999997</v>
      </c>
      <c r="K60" s="6">
        <f t="shared" si="3"/>
        <v>478.99313072840005</v>
      </c>
      <c r="L60">
        <v>984</v>
      </c>
      <c r="M60">
        <f t="shared" si="4"/>
        <v>85.870470147516826</v>
      </c>
    </row>
    <row r="61" spans="1:13" x14ac:dyDescent="0.25">
      <c r="A61" t="s">
        <v>1</v>
      </c>
      <c r="B61" s="2">
        <v>0.63947916666666671</v>
      </c>
      <c r="C61">
        <v>295</v>
      </c>
      <c r="D61">
        <v>1.10529995</v>
      </c>
      <c r="E61" s="6">
        <f t="shared" si="1"/>
        <v>464.08298634900001</v>
      </c>
      <c r="F61">
        <v>1.0811999999999999</v>
      </c>
      <c r="G61" s="6">
        <f t="shared" si="0"/>
        <v>453.731448</v>
      </c>
      <c r="H61">
        <v>0.35370001000000001</v>
      </c>
      <c r="I61">
        <f t="shared" si="2"/>
        <v>424.44001200000002</v>
      </c>
      <c r="J61">
        <v>0.63190000999999996</v>
      </c>
      <c r="K61" s="6">
        <f t="shared" si="3"/>
        <v>482.44747375719999</v>
      </c>
      <c r="L61">
        <v>983</v>
      </c>
      <c r="M61">
        <f t="shared" si="4"/>
        <v>85.783203409562034</v>
      </c>
    </row>
    <row r="62" spans="1:13" x14ac:dyDescent="0.25">
      <c r="A62" t="s">
        <v>3</v>
      </c>
      <c r="B62" s="2">
        <v>0.63953703703703701</v>
      </c>
      <c r="C62">
        <v>300</v>
      </c>
      <c r="D62">
        <v>1.10420001</v>
      </c>
      <c r="E62" s="6">
        <f t="shared" si="1"/>
        <v>463.65068793019998</v>
      </c>
      <c r="F62">
        <v>1.0801000599999999</v>
      </c>
      <c r="G62" s="6">
        <f t="shared" si="0"/>
        <v>453.29857761239998</v>
      </c>
      <c r="H62">
        <v>0.35370001000000001</v>
      </c>
      <c r="I62">
        <f t="shared" si="2"/>
        <v>424.44001200000002</v>
      </c>
      <c r="J62">
        <v>0.62589996999999997</v>
      </c>
      <c r="K62" s="6">
        <f t="shared" si="3"/>
        <v>478.99313072840005</v>
      </c>
      <c r="L62">
        <v>983</v>
      </c>
      <c r="M62">
        <f t="shared" si="4"/>
        <v>85.783203409562034</v>
      </c>
    </row>
    <row r="63" spans="1:13" x14ac:dyDescent="0.25">
      <c r="A63" t="s">
        <v>3</v>
      </c>
      <c r="B63" s="2">
        <v>0.63959490740740743</v>
      </c>
      <c r="C63">
        <v>305</v>
      </c>
      <c r="D63">
        <v>1.1037000400000001</v>
      </c>
      <c r="E63" s="6">
        <f t="shared" si="1"/>
        <v>463.4541897208</v>
      </c>
      <c r="F63">
        <v>1.0822999499999999</v>
      </c>
      <c r="G63" s="6">
        <f t="shared" si="0"/>
        <v>454.16432232299996</v>
      </c>
      <c r="H63">
        <v>0.35310000000000002</v>
      </c>
      <c r="I63">
        <f t="shared" si="2"/>
        <v>423.72</v>
      </c>
      <c r="J63">
        <v>0.62699996999999996</v>
      </c>
      <c r="K63" s="6">
        <f t="shared" si="3"/>
        <v>479.62642272840003</v>
      </c>
      <c r="L63">
        <v>984</v>
      </c>
      <c r="M63">
        <f t="shared" si="4"/>
        <v>85.870470147516826</v>
      </c>
    </row>
    <row r="64" spans="1:13" x14ac:dyDescent="0.25">
      <c r="A64" t="s">
        <v>3</v>
      </c>
      <c r="B64" s="2">
        <v>0.63965277777777774</v>
      </c>
      <c r="C64">
        <v>310</v>
      </c>
      <c r="D64">
        <v>1.1037000400000001</v>
      </c>
      <c r="E64" s="6">
        <f t="shared" si="1"/>
        <v>463.4541897208</v>
      </c>
      <c r="F64">
        <v>1.0829000499999999</v>
      </c>
      <c r="G64" s="6">
        <f t="shared" si="0"/>
        <v>454.40048567699995</v>
      </c>
      <c r="H64">
        <v>0.35370001000000001</v>
      </c>
      <c r="I64">
        <f t="shared" si="2"/>
        <v>424.44001200000002</v>
      </c>
      <c r="J64">
        <v>0.62260002000000003</v>
      </c>
      <c r="K64" s="6">
        <f t="shared" si="3"/>
        <v>477.09328351440001</v>
      </c>
      <c r="L64">
        <v>985</v>
      </c>
      <c r="M64">
        <f t="shared" si="4"/>
        <v>85.957736885471618</v>
      </c>
    </row>
    <row r="65" spans="1:13" x14ac:dyDescent="0.25">
      <c r="A65" t="s">
        <v>3</v>
      </c>
      <c r="B65" s="2">
        <v>0.63971064814814815</v>
      </c>
      <c r="C65">
        <v>315</v>
      </c>
      <c r="D65">
        <v>1.0997999899999999</v>
      </c>
      <c r="E65" s="6">
        <f t="shared" si="1"/>
        <v>461.92139206979994</v>
      </c>
      <c r="F65">
        <v>1.08179998</v>
      </c>
      <c r="G65" s="6">
        <f t="shared" si="0"/>
        <v>453.96756412920001</v>
      </c>
      <c r="H65">
        <v>0.35370001000000001</v>
      </c>
      <c r="I65">
        <f t="shared" si="2"/>
        <v>424.44001200000002</v>
      </c>
      <c r="J65">
        <v>0.62919997999999999</v>
      </c>
      <c r="K65" s="6">
        <f t="shared" si="3"/>
        <v>480.89301248560002</v>
      </c>
      <c r="L65">
        <v>981</v>
      </c>
      <c r="M65">
        <f t="shared" si="4"/>
        <v>85.608669933652436</v>
      </c>
    </row>
    <row r="66" spans="1:13" x14ac:dyDescent="0.25">
      <c r="A66" t="s">
        <v>3</v>
      </c>
      <c r="B66" s="2">
        <v>0.63976851851851857</v>
      </c>
      <c r="C66">
        <v>320</v>
      </c>
      <c r="D66">
        <v>1.1025999799999999</v>
      </c>
      <c r="E66" s="6">
        <f t="shared" si="1"/>
        <v>463.02184413959992</v>
      </c>
      <c r="F66">
        <v>1.0822999499999999</v>
      </c>
      <c r="G66" s="6">
        <f t="shared" ref="G66:G129" si="6">(393.54*F66)+28.236</f>
        <v>454.16432232299996</v>
      </c>
      <c r="H66">
        <v>0.35310000000000002</v>
      </c>
      <c r="I66">
        <f t="shared" si="2"/>
        <v>423.72</v>
      </c>
      <c r="J66">
        <v>0.62699996999999996</v>
      </c>
      <c r="K66" s="6">
        <f t="shared" si="3"/>
        <v>479.62642272840003</v>
      </c>
      <c r="L66">
        <v>980</v>
      </c>
      <c r="M66">
        <f t="shared" si="4"/>
        <v>85.521403195697644</v>
      </c>
    </row>
    <row r="67" spans="1:13" x14ac:dyDescent="0.25">
      <c r="A67" t="s">
        <v>3</v>
      </c>
      <c r="B67" s="2">
        <v>0.63982638888888888</v>
      </c>
      <c r="C67">
        <v>325</v>
      </c>
      <c r="D67">
        <v>1.10150003</v>
      </c>
      <c r="E67" s="6">
        <f t="shared" ref="E67:E130" si="7">(393.02*D67)+29.678</f>
        <v>462.58954179059998</v>
      </c>
      <c r="F67">
        <v>1.08179998</v>
      </c>
      <c r="G67" s="6">
        <f t="shared" si="6"/>
        <v>453.96756412920001</v>
      </c>
      <c r="H67">
        <v>0.35420001000000001</v>
      </c>
      <c r="I67">
        <f t="shared" ref="I67:I130" si="8">H67*(3000/2.5)</f>
        <v>425.04001199999999</v>
      </c>
      <c r="J67">
        <v>0.62589996999999997</v>
      </c>
      <c r="K67" s="6">
        <f t="shared" ref="K67:K130" si="9">(575.72*J67)+118.65</f>
        <v>478.99313072840005</v>
      </c>
      <c r="L67">
        <v>985</v>
      </c>
      <c r="M67">
        <f t="shared" ref="M67:M130" si="10">L67*(3.14159*(0.166667^2))</f>
        <v>85.957736885471618</v>
      </c>
    </row>
    <row r="68" spans="1:13" x14ac:dyDescent="0.25">
      <c r="A68" t="s">
        <v>3</v>
      </c>
      <c r="B68" s="2">
        <v>0.63988425925925929</v>
      </c>
      <c r="C68">
        <v>330</v>
      </c>
      <c r="D68">
        <v>1.1025999799999999</v>
      </c>
      <c r="E68" s="6">
        <f t="shared" si="7"/>
        <v>463.02184413959992</v>
      </c>
      <c r="F68">
        <v>1.0811999999999999</v>
      </c>
      <c r="G68" s="6">
        <f t="shared" si="6"/>
        <v>453.731448</v>
      </c>
      <c r="H68">
        <v>0.37340000000000001</v>
      </c>
      <c r="I68">
        <f t="shared" si="8"/>
        <v>448.08</v>
      </c>
      <c r="J68">
        <v>0.62970000999999998</v>
      </c>
      <c r="K68" s="6">
        <f t="shared" si="9"/>
        <v>481.18088975720002</v>
      </c>
      <c r="L68">
        <v>987</v>
      </c>
      <c r="M68">
        <f t="shared" si="10"/>
        <v>86.132270361381202</v>
      </c>
    </row>
    <row r="69" spans="1:13" x14ac:dyDescent="0.25">
      <c r="A69" t="s">
        <v>3</v>
      </c>
      <c r="B69" s="2">
        <v>0.6399421296296296</v>
      </c>
      <c r="C69">
        <v>335</v>
      </c>
      <c r="D69">
        <v>1.10150003</v>
      </c>
      <c r="E69" s="6">
        <f t="shared" si="7"/>
        <v>462.58954179059998</v>
      </c>
      <c r="F69">
        <v>1.0811999999999999</v>
      </c>
      <c r="G69" s="6">
        <f t="shared" si="6"/>
        <v>453.731448</v>
      </c>
      <c r="H69">
        <v>0.48429999000000001</v>
      </c>
      <c r="I69">
        <f t="shared" si="8"/>
        <v>581.159988</v>
      </c>
      <c r="J69">
        <v>0.62209999999999999</v>
      </c>
      <c r="K69" s="6">
        <f t="shared" si="9"/>
        <v>476.80541200000005</v>
      </c>
      <c r="L69">
        <v>986</v>
      </c>
      <c r="M69">
        <f t="shared" si="10"/>
        <v>86.04500362342641</v>
      </c>
    </row>
    <row r="70" spans="1:13" x14ac:dyDescent="0.25">
      <c r="A70" t="s">
        <v>3</v>
      </c>
      <c r="B70" s="2">
        <v>0.64</v>
      </c>
      <c r="C70">
        <v>340</v>
      </c>
      <c r="D70">
        <v>1.10150003</v>
      </c>
      <c r="E70" s="6">
        <f t="shared" si="7"/>
        <v>462.58954179059998</v>
      </c>
      <c r="F70">
        <v>1.0811999999999999</v>
      </c>
      <c r="G70" s="6">
        <f t="shared" si="6"/>
        <v>453.731448</v>
      </c>
      <c r="H70">
        <v>0.7177</v>
      </c>
      <c r="I70">
        <f t="shared" si="8"/>
        <v>861.24</v>
      </c>
      <c r="J70">
        <v>0.62529999000000003</v>
      </c>
      <c r="K70" s="6">
        <f t="shared" si="9"/>
        <v>478.64771024280003</v>
      </c>
      <c r="L70">
        <v>985</v>
      </c>
      <c r="M70">
        <f t="shared" si="10"/>
        <v>85.957736885471618</v>
      </c>
    </row>
    <row r="71" spans="1:13" x14ac:dyDescent="0.25">
      <c r="A71" t="s">
        <v>3</v>
      </c>
      <c r="B71" s="2">
        <v>0.64005787037037043</v>
      </c>
      <c r="C71">
        <v>345</v>
      </c>
      <c r="D71">
        <v>1.10039997</v>
      </c>
      <c r="E71" s="6">
        <f t="shared" si="7"/>
        <v>462.15719620939996</v>
      </c>
      <c r="F71">
        <v>1.08070004</v>
      </c>
      <c r="G71" s="6">
        <f t="shared" si="6"/>
        <v>453.53469374159999</v>
      </c>
      <c r="H71">
        <v>0.90960001999999995</v>
      </c>
      <c r="I71">
        <f t="shared" si="8"/>
        <v>1091.5200239999999</v>
      </c>
      <c r="J71">
        <v>0.61930001000000001</v>
      </c>
      <c r="K71" s="6">
        <f t="shared" si="9"/>
        <v>475.19340175720004</v>
      </c>
      <c r="L71">
        <v>985</v>
      </c>
      <c r="M71">
        <f t="shared" si="10"/>
        <v>85.957736885471618</v>
      </c>
    </row>
    <row r="72" spans="1:13" x14ac:dyDescent="0.25">
      <c r="A72" t="s">
        <v>3</v>
      </c>
      <c r="B72" s="2">
        <v>0.64011574074074074</v>
      </c>
      <c r="C72">
        <v>350</v>
      </c>
      <c r="D72">
        <v>1.1025999799999999</v>
      </c>
      <c r="E72" s="6">
        <f t="shared" si="7"/>
        <v>463.02184413959992</v>
      </c>
      <c r="F72">
        <v>1.08179998</v>
      </c>
      <c r="G72" s="6">
        <f t="shared" si="6"/>
        <v>453.96756412920001</v>
      </c>
      <c r="H72">
        <v>1.25839996</v>
      </c>
      <c r="I72">
        <f t="shared" si="8"/>
        <v>1510.079952</v>
      </c>
      <c r="J72">
        <v>0.62639999000000002</v>
      </c>
      <c r="K72" s="6">
        <f t="shared" si="9"/>
        <v>479.28100224280001</v>
      </c>
      <c r="L72">
        <v>985</v>
      </c>
      <c r="M72">
        <f t="shared" si="10"/>
        <v>85.957736885471618</v>
      </c>
    </row>
    <row r="73" spans="1:13" x14ac:dyDescent="0.25">
      <c r="A73" t="s">
        <v>3</v>
      </c>
      <c r="B73" s="2">
        <v>0.64017361111111104</v>
      </c>
      <c r="C73">
        <v>355</v>
      </c>
      <c r="D73">
        <v>1.10039997</v>
      </c>
      <c r="E73" s="6">
        <f t="shared" si="7"/>
        <v>462.15719620939996</v>
      </c>
      <c r="F73">
        <v>1.0822999499999999</v>
      </c>
      <c r="G73" s="6">
        <f t="shared" si="6"/>
        <v>454.16432232299996</v>
      </c>
      <c r="H73">
        <v>1.25510001</v>
      </c>
      <c r="I73">
        <f t="shared" si="8"/>
        <v>1506.1200120000001</v>
      </c>
      <c r="J73">
        <v>0.62099998999999995</v>
      </c>
      <c r="K73" s="6">
        <f t="shared" si="9"/>
        <v>476.17211424280003</v>
      </c>
      <c r="L73">
        <v>985</v>
      </c>
      <c r="M73">
        <f t="shared" si="10"/>
        <v>85.957736885471618</v>
      </c>
    </row>
    <row r="74" spans="1:13" x14ac:dyDescent="0.25">
      <c r="A74" t="s">
        <v>3</v>
      </c>
      <c r="B74" s="2">
        <v>0.64023148148148146</v>
      </c>
      <c r="C74">
        <v>360</v>
      </c>
      <c r="D74">
        <v>1.10150003</v>
      </c>
      <c r="E74" s="6">
        <f t="shared" si="7"/>
        <v>462.58954179059998</v>
      </c>
      <c r="F74">
        <v>1.08070004</v>
      </c>
      <c r="G74" s="6">
        <f t="shared" si="6"/>
        <v>453.53469374159999</v>
      </c>
      <c r="H74">
        <v>1.27199996</v>
      </c>
      <c r="I74">
        <f t="shared" si="8"/>
        <v>1526.399952</v>
      </c>
      <c r="J74">
        <v>0.61390001000000005</v>
      </c>
      <c r="K74" s="6">
        <f t="shared" si="9"/>
        <v>472.08451375720006</v>
      </c>
      <c r="L74">
        <v>987</v>
      </c>
      <c r="M74">
        <f t="shared" si="10"/>
        <v>86.132270361381202</v>
      </c>
    </row>
    <row r="75" spans="1:13" x14ac:dyDescent="0.25">
      <c r="A75" t="s">
        <v>3</v>
      </c>
      <c r="B75" s="2">
        <v>0.64028935185185187</v>
      </c>
      <c r="C75">
        <v>365</v>
      </c>
      <c r="D75">
        <v>1.0997999899999999</v>
      </c>
      <c r="E75" s="6">
        <f t="shared" si="7"/>
        <v>461.92139206979994</v>
      </c>
      <c r="F75">
        <v>1.0822999499999999</v>
      </c>
      <c r="G75" s="6">
        <f t="shared" si="6"/>
        <v>454.16432232299996</v>
      </c>
      <c r="H75">
        <v>1.39769995</v>
      </c>
      <c r="I75">
        <f t="shared" si="8"/>
        <v>1677.2399399999999</v>
      </c>
      <c r="J75">
        <v>0.62260002000000003</v>
      </c>
      <c r="K75" s="6">
        <f t="shared" si="9"/>
        <v>477.09328351440001</v>
      </c>
      <c r="L75">
        <v>986</v>
      </c>
      <c r="M75">
        <f t="shared" si="10"/>
        <v>86.04500362342641</v>
      </c>
    </row>
    <row r="76" spans="1:13" x14ac:dyDescent="0.25">
      <c r="A76" t="s">
        <v>3</v>
      </c>
      <c r="B76" s="2">
        <v>0.64034722222222229</v>
      </c>
      <c r="C76">
        <v>370</v>
      </c>
      <c r="D76">
        <v>1.0987000499999999</v>
      </c>
      <c r="E76" s="6">
        <f t="shared" si="7"/>
        <v>461.48909365099996</v>
      </c>
      <c r="F76">
        <v>1.08070004</v>
      </c>
      <c r="G76" s="6">
        <f t="shared" si="6"/>
        <v>453.53469374159999</v>
      </c>
      <c r="H76">
        <v>1.4867999599999999</v>
      </c>
      <c r="I76">
        <f t="shared" si="8"/>
        <v>1784.159952</v>
      </c>
      <c r="J76">
        <v>0.61440002999999999</v>
      </c>
      <c r="K76" s="6">
        <f t="shared" si="9"/>
        <v>472.37238527160002</v>
      </c>
      <c r="L76">
        <v>985</v>
      </c>
      <c r="M76">
        <f t="shared" si="10"/>
        <v>85.957736885471618</v>
      </c>
    </row>
    <row r="77" spans="1:13" x14ac:dyDescent="0.25">
      <c r="A77" t="s">
        <v>3</v>
      </c>
      <c r="B77" s="2">
        <v>0.6404050925925926</v>
      </c>
      <c r="C77">
        <v>375</v>
      </c>
      <c r="D77">
        <v>1.1009000499999999</v>
      </c>
      <c r="E77" s="6">
        <f t="shared" si="7"/>
        <v>462.35373765099996</v>
      </c>
      <c r="F77">
        <v>1.0829000499999999</v>
      </c>
      <c r="G77" s="6">
        <f t="shared" si="6"/>
        <v>454.40048567699995</v>
      </c>
      <c r="H77">
        <v>1.50489998</v>
      </c>
      <c r="I77">
        <f t="shared" si="8"/>
        <v>1805.8799759999999</v>
      </c>
      <c r="J77">
        <v>0.62099998999999995</v>
      </c>
      <c r="K77" s="6">
        <f t="shared" si="9"/>
        <v>476.17211424280003</v>
      </c>
      <c r="L77">
        <v>985</v>
      </c>
      <c r="M77">
        <f t="shared" si="10"/>
        <v>85.957736885471618</v>
      </c>
    </row>
    <row r="78" spans="1:13" x14ac:dyDescent="0.25">
      <c r="A78" t="s">
        <v>3</v>
      </c>
      <c r="B78" s="2">
        <v>0.6404629629629629</v>
      </c>
      <c r="C78">
        <v>380</v>
      </c>
      <c r="D78">
        <v>1.1020000000000001</v>
      </c>
      <c r="E78" s="6">
        <f t="shared" si="7"/>
        <v>462.78604000000001</v>
      </c>
      <c r="F78">
        <v>1.0822999499999999</v>
      </c>
      <c r="G78" s="6">
        <f t="shared" si="6"/>
        <v>454.16432232299996</v>
      </c>
      <c r="H78">
        <v>1.5775999999999999</v>
      </c>
      <c r="I78">
        <f t="shared" si="8"/>
        <v>1893.12</v>
      </c>
      <c r="J78">
        <v>0.62099998999999995</v>
      </c>
      <c r="K78" s="6">
        <f t="shared" si="9"/>
        <v>476.17211424280003</v>
      </c>
      <c r="L78">
        <v>987</v>
      </c>
      <c r="M78">
        <f t="shared" si="10"/>
        <v>86.132270361381202</v>
      </c>
    </row>
    <row r="79" spans="1:13" x14ac:dyDescent="0.25">
      <c r="A79" t="s">
        <v>3</v>
      </c>
      <c r="B79" s="2">
        <v>0.64052083333333332</v>
      </c>
      <c r="C79">
        <v>385</v>
      </c>
      <c r="D79">
        <v>1.0987000499999999</v>
      </c>
      <c r="E79" s="6">
        <f t="shared" si="7"/>
        <v>461.48909365099996</v>
      </c>
      <c r="F79">
        <v>1.07959998</v>
      </c>
      <c r="G79" s="6">
        <f t="shared" si="6"/>
        <v>453.1017761292</v>
      </c>
      <c r="H79">
        <v>1.5616999899999999</v>
      </c>
      <c r="I79">
        <f t="shared" si="8"/>
        <v>1874.039988</v>
      </c>
      <c r="J79">
        <v>0.61500001000000004</v>
      </c>
      <c r="K79" s="6">
        <f t="shared" si="9"/>
        <v>472.71780575720004</v>
      </c>
      <c r="L79">
        <v>988</v>
      </c>
      <c r="M79">
        <f t="shared" si="10"/>
        <v>86.219537099335994</v>
      </c>
    </row>
    <row r="80" spans="1:13" x14ac:dyDescent="0.25">
      <c r="A80" t="s">
        <v>3</v>
      </c>
      <c r="B80" s="2">
        <v>0.64057870370370373</v>
      </c>
      <c r="C80">
        <v>390</v>
      </c>
      <c r="D80">
        <v>1.0981999600000001</v>
      </c>
      <c r="E80" s="6">
        <f t="shared" si="7"/>
        <v>461.29254827919999</v>
      </c>
      <c r="F80">
        <v>1.0811999999999999</v>
      </c>
      <c r="G80" s="6">
        <f t="shared" si="6"/>
        <v>453.731448</v>
      </c>
      <c r="H80">
        <v>1.5616999899999999</v>
      </c>
      <c r="I80">
        <f t="shared" si="8"/>
        <v>1874.039988</v>
      </c>
      <c r="J80">
        <v>0.61610001000000003</v>
      </c>
      <c r="K80" s="6">
        <f t="shared" si="9"/>
        <v>473.35109775720002</v>
      </c>
      <c r="L80">
        <v>989</v>
      </c>
      <c r="M80">
        <f t="shared" si="10"/>
        <v>86.306803837290786</v>
      </c>
    </row>
    <row r="81" spans="1:13" x14ac:dyDescent="0.25">
      <c r="A81" t="s">
        <v>3</v>
      </c>
      <c r="B81" s="2">
        <v>0.64063657407407404</v>
      </c>
      <c r="C81">
        <v>395</v>
      </c>
      <c r="D81">
        <v>1.10150003</v>
      </c>
      <c r="E81" s="6">
        <f t="shared" si="7"/>
        <v>462.58954179059998</v>
      </c>
      <c r="F81">
        <v>1.0834000100000001</v>
      </c>
      <c r="G81" s="6">
        <f t="shared" si="6"/>
        <v>454.59723993540007</v>
      </c>
      <c r="H81">
        <v>1.5453000100000001</v>
      </c>
      <c r="I81">
        <f t="shared" si="8"/>
        <v>1854.3600120000001</v>
      </c>
      <c r="J81">
        <v>0.60949998999999999</v>
      </c>
      <c r="K81" s="6">
        <f t="shared" si="9"/>
        <v>469.55133424280007</v>
      </c>
      <c r="L81">
        <v>991</v>
      </c>
      <c r="M81">
        <f t="shared" si="10"/>
        <v>86.48133731320037</v>
      </c>
    </row>
    <row r="82" spans="1:13" x14ac:dyDescent="0.25">
      <c r="A82" t="s">
        <v>3</v>
      </c>
      <c r="B82" s="2">
        <v>0.64069444444444446</v>
      </c>
      <c r="C82">
        <v>400</v>
      </c>
      <c r="D82">
        <v>1.0997999899999999</v>
      </c>
      <c r="E82" s="6">
        <f t="shared" si="7"/>
        <v>461.92139206979994</v>
      </c>
      <c r="F82">
        <v>1.08179998</v>
      </c>
      <c r="G82" s="6">
        <f t="shared" si="6"/>
        <v>453.96756412920001</v>
      </c>
      <c r="H82">
        <v>1.5628000500000001</v>
      </c>
      <c r="I82">
        <f t="shared" si="8"/>
        <v>1875.3600600000002</v>
      </c>
      <c r="J82">
        <v>0.61610001000000003</v>
      </c>
      <c r="K82" s="6">
        <f t="shared" si="9"/>
        <v>473.35109775720002</v>
      </c>
      <c r="L82">
        <v>993</v>
      </c>
      <c r="M82">
        <f t="shared" si="10"/>
        <v>86.655870789109969</v>
      </c>
    </row>
    <row r="83" spans="1:13" x14ac:dyDescent="0.25">
      <c r="A83" t="s">
        <v>3</v>
      </c>
      <c r="B83" s="2">
        <v>0.64075231481481476</v>
      </c>
      <c r="C83">
        <v>405</v>
      </c>
      <c r="D83">
        <v>1.10039997</v>
      </c>
      <c r="E83" s="6">
        <f t="shared" si="7"/>
        <v>462.15719620939996</v>
      </c>
      <c r="F83">
        <v>1.0811999999999999</v>
      </c>
      <c r="G83" s="6">
        <f t="shared" si="6"/>
        <v>453.731448</v>
      </c>
      <c r="H83">
        <v>1.5727000200000001</v>
      </c>
      <c r="I83">
        <f t="shared" si="8"/>
        <v>1887.2400240000002</v>
      </c>
      <c r="J83">
        <v>0.61440002999999999</v>
      </c>
      <c r="K83" s="6">
        <f t="shared" si="9"/>
        <v>472.37238527160002</v>
      </c>
      <c r="L83">
        <v>994</v>
      </c>
      <c r="M83">
        <f t="shared" si="10"/>
        <v>86.743137527064761</v>
      </c>
    </row>
    <row r="84" spans="1:13" x14ac:dyDescent="0.25">
      <c r="A84" t="s">
        <v>3</v>
      </c>
      <c r="B84" s="2">
        <v>0.64081018518518518</v>
      </c>
      <c r="C84">
        <v>410</v>
      </c>
      <c r="D84">
        <v>1.09759998</v>
      </c>
      <c r="E84" s="6">
        <f t="shared" si="7"/>
        <v>461.05674413959997</v>
      </c>
      <c r="F84">
        <v>1.0801000599999999</v>
      </c>
      <c r="G84" s="6">
        <f t="shared" si="6"/>
        <v>453.29857761239998</v>
      </c>
      <c r="H84">
        <v>1.5727000200000001</v>
      </c>
      <c r="I84">
        <f t="shared" si="8"/>
        <v>1887.2400240000002</v>
      </c>
      <c r="J84">
        <v>0.60729997999999996</v>
      </c>
      <c r="K84" s="6">
        <f t="shared" si="9"/>
        <v>468.28474448559996</v>
      </c>
      <c r="L84">
        <v>993</v>
      </c>
      <c r="M84">
        <f t="shared" si="10"/>
        <v>86.655870789109969</v>
      </c>
    </row>
    <row r="85" spans="1:13" x14ac:dyDescent="0.25">
      <c r="A85" t="s">
        <v>3</v>
      </c>
      <c r="B85" s="2">
        <v>0.64086805555555559</v>
      </c>
      <c r="C85">
        <v>415</v>
      </c>
      <c r="D85">
        <v>1.0987000499999999</v>
      </c>
      <c r="E85" s="6">
        <f t="shared" si="7"/>
        <v>461.48909365099996</v>
      </c>
      <c r="F85">
        <v>1.08070004</v>
      </c>
      <c r="G85" s="6">
        <f t="shared" si="6"/>
        <v>453.53469374159999</v>
      </c>
      <c r="H85">
        <v>1.57210004</v>
      </c>
      <c r="I85">
        <f t="shared" si="8"/>
        <v>1886.5200480000001</v>
      </c>
      <c r="J85">
        <v>0.61170000000000002</v>
      </c>
      <c r="K85" s="6">
        <f t="shared" si="9"/>
        <v>470.81792400000006</v>
      </c>
      <c r="L85">
        <v>991</v>
      </c>
      <c r="M85">
        <f t="shared" si="10"/>
        <v>86.48133731320037</v>
      </c>
    </row>
    <row r="86" spans="1:13" x14ac:dyDescent="0.25">
      <c r="A86" t="s">
        <v>3</v>
      </c>
      <c r="B86" s="2">
        <v>0.6409259259259259</v>
      </c>
      <c r="C86">
        <v>420</v>
      </c>
      <c r="D86">
        <v>1.09759998</v>
      </c>
      <c r="E86" s="6">
        <f t="shared" si="7"/>
        <v>461.05674413959997</v>
      </c>
      <c r="F86">
        <v>1.08070004</v>
      </c>
      <c r="G86" s="6">
        <f t="shared" si="6"/>
        <v>453.53469374159999</v>
      </c>
      <c r="H86">
        <v>1.5715999599999999</v>
      </c>
      <c r="I86">
        <f t="shared" si="8"/>
        <v>1885.919952</v>
      </c>
      <c r="J86">
        <v>0.60949998999999999</v>
      </c>
      <c r="K86" s="6">
        <f t="shared" si="9"/>
        <v>469.55133424280007</v>
      </c>
      <c r="L86">
        <v>989</v>
      </c>
      <c r="M86">
        <f t="shared" si="10"/>
        <v>86.306803837290786</v>
      </c>
    </row>
    <row r="87" spans="1:13" x14ac:dyDescent="0.25">
      <c r="A87" t="s">
        <v>3</v>
      </c>
      <c r="B87" s="2">
        <v>0.64098379629629632</v>
      </c>
      <c r="C87">
        <v>425</v>
      </c>
      <c r="D87">
        <v>1.09930003</v>
      </c>
      <c r="E87" s="6">
        <f t="shared" si="7"/>
        <v>461.72489779059998</v>
      </c>
      <c r="F87">
        <v>1.0834000100000001</v>
      </c>
      <c r="G87" s="6">
        <f t="shared" si="6"/>
        <v>454.59723993540007</v>
      </c>
      <c r="H87">
        <v>1.5715999599999999</v>
      </c>
      <c r="I87">
        <f t="shared" si="8"/>
        <v>1885.919952</v>
      </c>
      <c r="J87">
        <v>0.60509997999999998</v>
      </c>
      <c r="K87" s="6">
        <f t="shared" si="9"/>
        <v>467.01816048559999</v>
      </c>
      <c r="L87">
        <v>988</v>
      </c>
      <c r="M87">
        <f t="shared" si="10"/>
        <v>86.219537099335994</v>
      </c>
    </row>
    <row r="88" spans="1:13" x14ac:dyDescent="0.25">
      <c r="A88" t="s">
        <v>3</v>
      </c>
      <c r="B88" s="2">
        <v>0.64104166666666662</v>
      </c>
      <c r="C88">
        <v>430</v>
      </c>
      <c r="D88">
        <v>1.0981999600000001</v>
      </c>
      <c r="E88" s="6">
        <f t="shared" si="7"/>
        <v>461.29254827919999</v>
      </c>
      <c r="F88">
        <v>1.0811999999999999</v>
      </c>
      <c r="G88" s="6">
        <f t="shared" si="6"/>
        <v>453.731448</v>
      </c>
      <c r="H88">
        <v>1.5727000200000001</v>
      </c>
      <c r="I88">
        <f t="shared" si="8"/>
        <v>1887.2400240000002</v>
      </c>
      <c r="J88">
        <v>0.61500001000000004</v>
      </c>
      <c r="K88" s="6">
        <f t="shared" si="9"/>
        <v>472.71780575720004</v>
      </c>
      <c r="L88">
        <v>989</v>
      </c>
      <c r="M88">
        <f t="shared" si="10"/>
        <v>86.306803837290786</v>
      </c>
    </row>
    <row r="89" spans="1:13" x14ac:dyDescent="0.25">
      <c r="A89" t="s">
        <v>3</v>
      </c>
      <c r="B89" s="2">
        <v>0.64109953703703704</v>
      </c>
      <c r="C89">
        <v>435</v>
      </c>
      <c r="D89">
        <v>1.0971000200000001</v>
      </c>
      <c r="E89" s="6">
        <f t="shared" si="7"/>
        <v>460.86024986040002</v>
      </c>
      <c r="F89">
        <v>1.07959998</v>
      </c>
      <c r="G89" s="6">
        <f t="shared" si="6"/>
        <v>453.1017761292</v>
      </c>
      <c r="H89">
        <v>1.58580005</v>
      </c>
      <c r="I89">
        <f t="shared" si="8"/>
        <v>1902.9600600000001</v>
      </c>
      <c r="J89">
        <v>0.61170000000000002</v>
      </c>
      <c r="K89" s="6">
        <f t="shared" si="9"/>
        <v>470.81792400000006</v>
      </c>
      <c r="L89">
        <v>991</v>
      </c>
      <c r="M89">
        <f t="shared" si="10"/>
        <v>86.48133731320037</v>
      </c>
    </row>
    <row r="90" spans="1:13" x14ac:dyDescent="0.25">
      <c r="A90" t="s">
        <v>3</v>
      </c>
      <c r="B90" s="2">
        <v>0.64115740740740745</v>
      </c>
      <c r="C90">
        <v>440</v>
      </c>
      <c r="D90">
        <v>1.0981999600000001</v>
      </c>
      <c r="E90" s="6">
        <f t="shared" si="7"/>
        <v>461.29254827919999</v>
      </c>
      <c r="F90">
        <v>1.0785000300000001</v>
      </c>
      <c r="G90" s="6">
        <f t="shared" si="6"/>
        <v>452.66890180620004</v>
      </c>
      <c r="H90">
        <v>1.56719995</v>
      </c>
      <c r="I90">
        <f t="shared" si="8"/>
        <v>1880.63994</v>
      </c>
      <c r="J90">
        <v>0.61610001000000003</v>
      </c>
      <c r="K90" s="6">
        <f t="shared" si="9"/>
        <v>473.35109775720002</v>
      </c>
      <c r="L90">
        <v>990</v>
      </c>
      <c r="M90">
        <f t="shared" si="10"/>
        <v>86.394070575245578</v>
      </c>
    </row>
    <row r="91" spans="1:13" x14ac:dyDescent="0.25">
      <c r="A91" t="s">
        <v>3</v>
      </c>
      <c r="B91" s="2">
        <v>0.64121527777777776</v>
      </c>
      <c r="C91">
        <v>445</v>
      </c>
      <c r="D91">
        <v>1.0987000499999999</v>
      </c>
      <c r="E91" s="6">
        <f t="shared" si="7"/>
        <v>461.48909365099996</v>
      </c>
      <c r="F91">
        <v>1.0785000300000001</v>
      </c>
      <c r="G91" s="6">
        <f t="shared" si="6"/>
        <v>452.66890180620004</v>
      </c>
      <c r="H91">
        <v>1.55949998</v>
      </c>
      <c r="I91">
        <f t="shared" si="8"/>
        <v>1871.3999759999999</v>
      </c>
      <c r="J91">
        <v>0.61879998000000003</v>
      </c>
      <c r="K91" s="6">
        <f t="shared" si="9"/>
        <v>474.90552448560004</v>
      </c>
      <c r="L91">
        <v>994</v>
      </c>
      <c r="M91">
        <f t="shared" si="10"/>
        <v>86.743137527064761</v>
      </c>
    </row>
    <row r="92" spans="1:13" x14ac:dyDescent="0.25">
      <c r="A92" t="s">
        <v>3</v>
      </c>
      <c r="B92" s="2">
        <v>0.64127314814814818</v>
      </c>
      <c r="C92">
        <v>450</v>
      </c>
      <c r="D92">
        <v>1.0478999600000001</v>
      </c>
      <c r="E92" s="6">
        <f t="shared" si="7"/>
        <v>441.52364227920003</v>
      </c>
      <c r="F92">
        <v>1.08179998</v>
      </c>
      <c r="G92" s="6">
        <f t="shared" si="6"/>
        <v>453.96756412920001</v>
      </c>
      <c r="H92">
        <v>1.58410001</v>
      </c>
      <c r="I92">
        <f t="shared" si="8"/>
        <v>1900.920012</v>
      </c>
      <c r="J92">
        <v>0.62099998999999995</v>
      </c>
      <c r="K92" s="6">
        <f t="shared" si="9"/>
        <v>476.17211424280003</v>
      </c>
      <c r="L92">
        <v>987</v>
      </c>
      <c r="M92">
        <f t="shared" si="10"/>
        <v>86.132270361381202</v>
      </c>
    </row>
    <row r="93" spans="1:13" x14ac:dyDescent="0.25">
      <c r="A93" t="s">
        <v>3</v>
      </c>
      <c r="B93" s="2">
        <v>0.64133101851851848</v>
      </c>
      <c r="C93">
        <v>455</v>
      </c>
      <c r="D93">
        <v>1.0506000499999999</v>
      </c>
      <c r="E93" s="6">
        <f t="shared" si="7"/>
        <v>442.58483165099994</v>
      </c>
      <c r="F93">
        <v>1.0811999999999999</v>
      </c>
      <c r="G93" s="6">
        <f t="shared" si="6"/>
        <v>453.731448</v>
      </c>
      <c r="H93">
        <v>1.61370003</v>
      </c>
      <c r="I93">
        <f t="shared" si="8"/>
        <v>1936.440036</v>
      </c>
      <c r="J93">
        <v>0.61930001000000001</v>
      </c>
      <c r="K93" s="6">
        <f t="shared" si="9"/>
        <v>475.19340175720004</v>
      </c>
      <c r="L93">
        <v>982</v>
      </c>
      <c r="M93">
        <f t="shared" si="10"/>
        <v>85.695936671607242</v>
      </c>
    </row>
    <row r="94" spans="1:13" x14ac:dyDescent="0.25">
      <c r="A94" t="s">
        <v>3</v>
      </c>
      <c r="B94" s="2">
        <v>0.6413888888888889</v>
      </c>
      <c r="C94">
        <v>460</v>
      </c>
      <c r="D94">
        <v>1.0494999899999999</v>
      </c>
      <c r="E94" s="6">
        <f t="shared" si="7"/>
        <v>442.15248606979998</v>
      </c>
      <c r="F94">
        <v>1.08070004</v>
      </c>
      <c r="G94" s="6">
        <f t="shared" si="6"/>
        <v>453.53469374159999</v>
      </c>
      <c r="H94">
        <v>1.6190999699999999</v>
      </c>
      <c r="I94">
        <f t="shared" si="8"/>
        <v>1942.9199639999999</v>
      </c>
      <c r="J94">
        <v>0.61879998000000003</v>
      </c>
      <c r="K94" s="6">
        <f t="shared" si="9"/>
        <v>474.90552448560004</v>
      </c>
      <c r="L94">
        <v>981</v>
      </c>
      <c r="M94">
        <f t="shared" si="10"/>
        <v>85.608669933652436</v>
      </c>
    </row>
    <row r="95" spans="1:13" x14ac:dyDescent="0.25">
      <c r="A95" t="s">
        <v>3</v>
      </c>
      <c r="B95" s="2">
        <v>0.64144675925925931</v>
      </c>
      <c r="C95">
        <v>465</v>
      </c>
      <c r="D95">
        <v>1.0456999499999999</v>
      </c>
      <c r="E95" s="6">
        <f t="shared" si="7"/>
        <v>440.65899434899995</v>
      </c>
      <c r="F95">
        <v>1.07959998</v>
      </c>
      <c r="G95" s="6">
        <f t="shared" si="6"/>
        <v>453.1017761292</v>
      </c>
      <c r="H95">
        <v>1.63119996</v>
      </c>
      <c r="I95">
        <f t="shared" si="8"/>
        <v>1957.4399519999999</v>
      </c>
      <c r="J95">
        <v>0.61610001000000003</v>
      </c>
      <c r="K95" s="6">
        <f t="shared" si="9"/>
        <v>473.35109775720002</v>
      </c>
      <c r="L95">
        <v>980</v>
      </c>
      <c r="M95">
        <f t="shared" si="10"/>
        <v>85.521403195697644</v>
      </c>
    </row>
    <row r="96" spans="1:13" x14ac:dyDescent="0.25">
      <c r="A96" t="s">
        <v>3</v>
      </c>
      <c r="B96" s="2">
        <v>0.64150462962962962</v>
      </c>
      <c r="C96">
        <v>470</v>
      </c>
      <c r="D96">
        <v>1.05280006</v>
      </c>
      <c r="E96" s="6">
        <f t="shared" si="7"/>
        <v>443.44947958119997</v>
      </c>
      <c r="F96">
        <v>1.0801000599999999</v>
      </c>
      <c r="G96" s="6">
        <f t="shared" si="6"/>
        <v>453.29857761239998</v>
      </c>
      <c r="H96">
        <v>1.62240005</v>
      </c>
      <c r="I96">
        <f t="shared" si="8"/>
        <v>1946.88006</v>
      </c>
      <c r="J96">
        <v>0.61390001000000005</v>
      </c>
      <c r="K96" s="6">
        <f t="shared" si="9"/>
        <v>472.08451375720006</v>
      </c>
      <c r="L96">
        <v>980</v>
      </c>
      <c r="M96">
        <f t="shared" si="10"/>
        <v>85.521403195697644</v>
      </c>
    </row>
    <row r="97" spans="1:13" x14ac:dyDescent="0.25">
      <c r="A97" t="s">
        <v>3</v>
      </c>
      <c r="B97" s="2">
        <v>0.64156250000000004</v>
      </c>
      <c r="C97">
        <v>475</v>
      </c>
      <c r="D97">
        <v>1.04519999</v>
      </c>
      <c r="E97" s="6">
        <f t="shared" si="7"/>
        <v>440.46250006979994</v>
      </c>
      <c r="F97">
        <v>1.0811999999999999</v>
      </c>
      <c r="G97" s="6">
        <f t="shared" si="6"/>
        <v>453.731448</v>
      </c>
      <c r="H97">
        <v>1.60380006</v>
      </c>
      <c r="I97">
        <f t="shared" si="8"/>
        <v>1924.560072</v>
      </c>
      <c r="J97">
        <v>0.62040001</v>
      </c>
      <c r="K97" s="6">
        <f t="shared" si="9"/>
        <v>475.82669375720002</v>
      </c>
      <c r="L97">
        <v>983</v>
      </c>
      <c r="M97">
        <f t="shared" si="10"/>
        <v>85.783203409562034</v>
      </c>
    </row>
    <row r="98" spans="1:13" x14ac:dyDescent="0.25">
      <c r="A98" t="s">
        <v>3</v>
      </c>
      <c r="B98" s="2">
        <v>0.64162037037037034</v>
      </c>
      <c r="C98">
        <v>480</v>
      </c>
      <c r="D98">
        <v>1.0456999499999999</v>
      </c>
      <c r="E98" s="6">
        <f t="shared" si="7"/>
        <v>440.65899434899995</v>
      </c>
      <c r="F98">
        <v>1.08179998</v>
      </c>
      <c r="G98" s="6">
        <f t="shared" si="6"/>
        <v>453.96756412920001</v>
      </c>
      <c r="H98">
        <v>1.6093000200000001</v>
      </c>
      <c r="I98">
        <f t="shared" si="8"/>
        <v>1931.160024</v>
      </c>
      <c r="J98">
        <v>0.62209999999999999</v>
      </c>
      <c r="K98" s="6">
        <f t="shared" si="9"/>
        <v>476.80541200000005</v>
      </c>
      <c r="L98">
        <v>983</v>
      </c>
      <c r="M98">
        <f t="shared" si="10"/>
        <v>85.783203409562034</v>
      </c>
    </row>
    <row r="99" spans="1:13" x14ac:dyDescent="0.25">
      <c r="A99" t="s">
        <v>3</v>
      </c>
      <c r="B99" s="2">
        <v>0.64167824074074076</v>
      </c>
      <c r="C99">
        <v>485</v>
      </c>
      <c r="D99">
        <v>1.0456999499999999</v>
      </c>
      <c r="E99" s="6">
        <f t="shared" si="7"/>
        <v>440.65899434899995</v>
      </c>
      <c r="F99">
        <v>1.0791000100000001</v>
      </c>
      <c r="G99" s="6">
        <f t="shared" si="6"/>
        <v>452.90501793540005</v>
      </c>
      <c r="H99">
        <v>1.62839997</v>
      </c>
      <c r="I99">
        <f t="shared" si="8"/>
        <v>1954.079964</v>
      </c>
      <c r="J99">
        <v>0.61440002999999999</v>
      </c>
      <c r="K99" s="6">
        <f t="shared" si="9"/>
        <v>472.37238527160002</v>
      </c>
      <c r="L99">
        <v>982</v>
      </c>
      <c r="M99">
        <f t="shared" si="10"/>
        <v>85.695936671607242</v>
      </c>
    </row>
    <row r="100" spans="1:13" x14ac:dyDescent="0.25">
      <c r="A100" t="s">
        <v>3</v>
      </c>
      <c r="B100" s="2">
        <v>0.64173611111111117</v>
      </c>
      <c r="C100">
        <v>490</v>
      </c>
      <c r="D100">
        <v>1.0463000499999999</v>
      </c>
      <c r="E100" s="6">
        <f t="shared" si="7"/>
        <v>440.89484565099997</v>
      </c>
      <c r="F100">
        <v>1.08070004</v>
      </c>
      <c r="G100" s="6">
        <f t="shared" si="6"/>
        <v>453.53469374159999</v>
      </c>
      <c r="H100">
        <v>1.63829994</v>
      </c>
      <c r="I100">
        <f t="shared" si="8"/>
        <v>1965.959928</v>
      </c>
      <c r="J100">
        <v>0.61930001000000001</v>
      </c>
      <c r="K100" s="6">
        <f t="shared" si="9"/>
        <v>475.19340175720004</v>
      </c>
      <c r="L100">
        <v>981</v>
      </c>
      <c r="M100">
        <f t="shared" si="10"/>
        <v>85.608669933652436</v>
      </c>
    </row>
    <row r="101" spans="1:13" x14ac:dyDescent="0.25">
      <c r="A101" t="s">
        <v>3</v>
      </c>
      <c r="B101" s="2">
        <v>0.64179398148148148</v>
      </c>
      <c r="C101">
        <v>495</v>
      </c>
      <c r="D101">
        <v>1.0494999899999999</v>
      </c>
      <c r="E101" s="6">
        <f t="shared" si="7"/>
        <v>442.15248606979998</v>
      </c>
      <c r="F101">
        <v>1.08070004</v>
      </c>
      <c r="G101" s="6">
        <f t="shared" si="6"/>
        <v>453.53469374159999</v>
      </c>
      <c r="H101">
        <v>1.6764999599999999</v>
      </c>
      <c r="I101">
        <f t="shared" si="8"/>
        <v>2011.7999519999998</v>
      </c>
      <c r="J101">
        <v>0.62150002000000004</v>
      </c>
      <c r="K101" s="6">
        <f t="shared" si="9"/>
        <v>476.45999151440003</v>
      </c>
      <c r="L101">
        <v>980</v>
      </c>
      <c r="M101">
        <f t="shared" si="10"/>
        <v>85.521403195697644</v>
      </c>
    </row>
    <row r="102" spans="1:13" x14ac:dyDescent="0.25">
      <c r="A102" t="s">
        <v>3</v>
      </c>
      <c r="B102" s="2">
        <v>0.64185185185185178</v>
      </c>
      <c r="C102">
        <v>500</v>
      </c>
      <c r="D102">
        <v>1.0517000000000001</v>
      </c>
      <c r="E102" s="6">
        <f t="shared" si="7"/>
        <v>443.017134</v>
      </c>
      <c r="F102">
        <v>1.08070004</v>
      </c>
      <c r="G102" s="6">
        <f t="shared" si="6"/>
        <v>453.53469374159999</v>
      </c>
      <c r="H102">
        <v>1.6081999499999999</v>
      </c>
      <c r="I102">
        <f t="shared" si="8"/>
        <v>1929.8399399999998</v>
      </c>
      <c r="J102">
        <v>0.61819999999999997</v>
      </c>
      <c r="K102" s="6">
        <f t="shared" si="9"/>
        <v>474.56010400000002</v>
      </c>
      <c r="L102">
        <v>981</v>
      </c>
      <c r="M102">
        <f t="shared" si="10"/>
        <v>85.608669933652436</v>
      </c>
    </row>
    <row r="103" spans="1:13" x14ac:dyDescent="0.25">
      <c r="A103" t="s">
        <v>3</v>
      </c>
      <c r="B103" s="2">
        <v>0.6419097222222222</v>
      </c>
      <c r="C103">
        <v>505</v>
      </c>
      <c r="D103">
        <v>1.04900002</v>
      </c>
      <c r="E103" s="6">
        <f t="shared" si="7"/>
        <v>441.9559878604</v>
      </c>
      <c r="F103">
        <v>1.0801000599999999</v>
      </c>
      <c r="G103" s="6">
        <f t="shared" si="6"/>
        <v>453.29857761239998</v>
      </c>
      <c r="H103">
        <v>1.6584999600000001</v>
      </c>
      <c r="I103">
        <f t="shared" si="8"/>
        <v>1990.1999520000002</v>
      </c>
      <c r="J103">
        <v>0.62209999999999999</v>
      </c>
      <c r="K103" s="6">
        <f t="shared" si="9"/>
        <v>476.80541200000005</v>
      </c>
      <c r="L103">
        <v>980</v>
      </c>
      <c r="M103">
        <f t="shared" si="10"/>
        <v>85.521403195697644</v>
      </c>
    </row>
    <row r="104" spans="1:13" x14ac:dyDescent="0.25">
      <c r="A104" t="s">
        <v>3</v>
      </c>
      <c r="B104" s="2">
        <v>0.64196759259259262</v>
      </c>
      <c r="C104">
        <v>510</v>
      </c>
      <c r="D104">
        <v>1.04900002</v>
      </c>
      <c r="E104" s="6">
        <f t="shared" si="7"/>
        <v>441.9559878604</v>
      </c>
      <c r="F104">
        <v>1.0801000599999999</v>
      </c>
      <c r="G104" s="6">
        <f t="shared" si="6"/>
        <v>453.29857761239998</v>
      </c>
      <c r="H104">
        <v>1.63769996</v>
      </c>
      <c r="I104">
        <f t="shared" si="8"/>
        <v>1965.2399519999999</v>
      </c>
      <c r="J104">
        <v>0.61709999999999998</v>
      </c>
      <c r="K104" s="6">
        <f t="shared" si="9"/>
        <v>473.92681200000004</v>
      </c>
      <c r="L104">
        <v>981</v>
      </c>
      <c r="M104">
        <f t="shared" si="10"/>
        <v>85.608669933652436</v>
      </c>
    </row>
    <row r="105" spans="1:13" x14ac:dyDescent="0.25">
      <c r="A105" t="s">
        <v>3</v>
      </c>
      <c r="B105" s="2">
        <v>0.64202546296296303</v>
      </c>
      <c r="C105">
        <v>515</v>
      </c>
      <c r="D105">
        <v>1.0494999899999999</v>
      </c>
      <c r="E105" s="6">
        <f t="shared" si="7"/>
        <v>442.15248606979998</v>
      </c>
      <c r="F105">
        <v>1.08070004</v>
      </c>
      <c r="G105" s="6">
        <f t="shared" si="6"/>
        <v>453.53469374159999</v>
      </c>
      <c r="H105">
        <v>1.6049</v>
      </c>
      <c r="I105">
        <f t="shared" si="8"/>
        <v>1925.8799999999999</v>
      </c>
      <c r="J105">
        <v>0.61709999999999998</v>
      </c>
      <c r="K105" s="6">
        <f t="shared" si="9"/>
        <v>473.92681200000004</v>
      </c>
      <c r="L105">
        <v>983</v>
      </c>
      <c r="M105">
        <f t="shared" si="10"/>
        <v>85.783203409562034</v>
      </c>
    </row>
    <row r="106" spans="1:13" x14ac:dyDescent="0.25">
      <c r="A106" t="s">
        <v>3</v>
      </c>
      <c r="B106" s="2">
        <v>0.64208333333333334</v>
      </c>
      <c r="C106">
        <v>520</v>
      </c>
      <c r="D106">
        <v>1.0494999899999999</v>
      </c>
      <c r="E106" s="6">
        <f t="shared" si="7"/>
        <v>442.15248606979998</v>
      </c>
      <c r="F106">
        <v>1.0785000300000001</v>
      </c>
      <c r="G106" s="6">
        <f t="shared" si="6"/>
        <v>452.66890180620004</v>
      </c>
      <c r="H106">
        <v>1.63549995</v>
      </c>
      <c r="I106">
        <f t="shared" si="8"/>
        <v>1962.5999400000001</v>
      </c>
      <c r="J106">
        <v>0.62260002000000003</v>
      </c>
      <c r="K106" s="6">
        <f t="shared" si="9"/>
        <v>477.09328351440001</v>
      </c>
      <c r="L106">
        <v>981</v>
      </c>
      <c r="M106">
        <f t="shared" si="10"/>
        <v>85.608669933652436</v>
      </c>
    </row>
    <row r="107" spans="1:13" x14ac:dyDescent="0.25">
      <c r="A107" t="s">
        <v>3</v>
      </c>
      <c r="B107" s="2">
        <v>0.64214120370370364</v>
      </c>
      <c r="C107">
        <v>525</v>
      </c>
      <c r="D107">
        <v>1.05009997</v>
      </c>
      <c r="E107" s="6">
        <f t="shared" si="7"/>
        <v>442.3882902094</v>
      </c>
      <c r="F107">
        <v>1.0801000599999999</v>
      </c>
      <c r="G107" s="6">
        <f t="shared" si="6"/>
        <v>453.29857761239998</v>
      </c>
      <c r="H107">
        <v>1.6164000000000001</v>
      </c>
      <c r="I107">
        <f t="shared" si="8"/>
        <v>1939.68</v>
      </c>
      <c r="J107">
        <v>0.61610001000000003</v>
      </c>
      <c r="K107" s="6">
        <f t="shared" si="9"/>
        <v>473.35109775720002</v>
      </c>
      <c r="L107">
        <v>981</v>
      </c>
      <c r="M107">
        <f t="shared" si="10"/>
        <v>85.608669933652436</v>
      </c>
    </row>
    <row r="108" spans="1:13" x14ac:dyDescent="0.25">
      <c r="A108" t="s">
        <v>3</v>
      </c>
      <c r="B108" s="2">
        <v>0.64219907407407406</v>
      </c>
      <c r="C108">
        <v>530</v>
      </c>
      <c r="D108">
        <v>1.05009997</v>
      </c>
      <c r="E108" s="6">
        <f t="shared" si="7"/>
        <v>442.3882902094</v>
      </c>
      <c r="F108">
        <v>1.0791000100000001</v>
      </c>
      <c r="G108" s="6">
        <f t="shared" si="6"/>
        <v>452.90501793540005</v>
      </c>
      <c r="H108">
        <v>1.58029997</v>
      </c>
      <c r="I108">
        <f t="shared" si="8"/>
        <v>1896.359964</v>
      </c>
      <c r="J108">
        <v>0.61989998999999996</v>
      </c>
      <c r="K108" s="6">
        <f t="shared" si="9"/>
        <v>475.53882224280005</v>
      </c>
      <c r="L108">
        <v>983</v>
      </c>
      <c r="M108">
        <f t="shared" si="10"/>
        <v>85.783203409562034</v>
      </c>
    </row>
    <row r="109" spans="1:13" x14ac:dyDescent="0.25">
      <c r="A109" t="s">
        <v>3</v>
      </c>
      <c r="B109" s="2">
        <v>0.64225694444444448</v>
      </c>
      <c r="C109">
        <v>535</v>
      </c>
      <c r="D109">
        <v>1.0506000499999999</v>
      </c>
      <c r="E109" s="6">
        <f t="shared" si="7"/>
        <v>442.58483165099994</v>
      </c>
      <c r="F109">
        <v>1.0785000300000001</v>
      </c>
      <c r="G109" s="6">
        <f t="shared" si="6"/>
        <v>452.66890180620004</v>
      </c>
      <c r="H109">
        <v>1.6131000499999999</v>
      </c>
      <c r="I109">
        <f t="shared" si="8"/>
        <v>1935.7200599999999</v>
      </c>
      <c r="J109">
        <v>0.61440002999999999</v>
      </c>
      <c r="K109" s="6">
        <f t="shared" si="9"/>
        <v>472.37238527160002</v>
      </c>
      <c r="L109">
        <v>984</v>
      </c>
      <c r="M109">
        <f t="shared" si="10"/>
        <v>85.870470147516826</v>
      </c>
    </row>
    <row r="110" spans="1:13" x14ac:dyDescent="0.25">
      <c r="A110" t="s">
        <v>3</v>
      </c>
      <c r="B110" s="2">
        <v>0.64231481481481478</v>
      </c>
      <c r="C110">
        <v>540</v>
      </c>
      <c r="D110">
        <v>1.0494999899999999</v>
      </c>
      <c r="E110" s="6">
        <f t="shared" si="7"/>
        <v>442.15248606979998</v>
      </c>
      <c r="F110">
        <v>1.0811999999999999</v>
      </c>
      <c r="G110" s="6">
        <f t="shared" si="6"/>
        <v>453.731448</v>
      </c>
      <c r="H110">
        <v>1.5966999500000001</v>
      </c>
      <c r="I110">
        <f t="shared" si="8"/>
        <v>1916.0399400000001</v>
      </c>
      <c r="J110">
        <v>0.61220001999999996</v>
      </c>
      <c r="K110" s="6">
        <f t="shared" si="9"/>
        <v>471.10579551440003</v>
      </c>
      <c r="L110">
        <v>986</v>
      </c>
      <c r="M110">
        <f t="shared" si="10"/>
        <v>86.04500362342641</v>
      </c>
    </row>
    <row r="111" spans="1:13" x14ac:dyDescent="0.25">
      <c r="A111" t="s">
        <v>3</v>
      </c>
      <c r="B111" s="2">
        <v>0.6423726851851852</v>
      </c>
      <c r="C111">
        <v>545</v>
      </c>
      <c r="D111">
        <v>1.0522999799999999</v>
      </c>
      <c r="E111" s="6">
        <f t="shared" si="7"/>
        <v>443.25293813959996</v>
      </c>
      <c r="F111">
        <v>1.08070004</v>
      </c>
      <c r="G111" s="6">
        <f t="shared" si="6"/>
        <v>453.53469374159999</v>
      </c>
      <c r="H111">
        <v>1.59119999</v>
      </c>
      <c r="I111">
        <f t="shared" si="8"/>
        <v>1909.4399880000001</v>
      </c>
      <c r="J111">
        <v>0.61819999999999997</v>
      </c>
      <c r="K111" s="6">
        <f t="shared" si="9"/>
        <v>474.56010400000002</v>
      </c>
      <c r="L111">
        <v>984</v>
      </c>
      <c r="M111">
        <f t="shared" si="10"/>
        <v>85.870470147516826</v>
      </c>
    </row>
    <row r="112" spans="1:13" x14ac:dyDescent="0.25">
      <c r="A112" t="s">
        <v>3</v>
      </c>
      <c r="B112" s="2">
        <v>0.6424305555555555</v>
      </c>
      <c r="C112">
        <v>550</v>
      </c>
      <c r="D112">
        <v>1.0522999799999999</v>
      </c>
      <c r="E112" s="6">
        <f t="shared" si="7"/>
        <v>443.25293813959996</v>
      </c>
      <c r="F112">
        <v>1.0791000100000001</v>
      </c>
      <c r="G112" s="6">
        <f t="shared" si="6"/>
        <v>452.90501793540005</v>
      </c>
      <c r="H112">
        <v>1.5705000200000001</v>
      </c>
      <c r="I112">
        <f t="shared" si="8"/>
        <v>1884.6000240000001</v>
      </c>
      <c r="J112">
        <v>0.61110001999999997</v>
      </c>
      <c r="K112" s="6">
        <f t="shared" si="9"/>
        <v>470.47250351440005</v>
      </c>
      <c r="L112">
        <v>981</v>
      </c>
      <c r="M112">
        <f t="shared" si="10"/>
        <v>85.608669933652436</v>
      </c>
    </row>
    <row r="113" spans="1:13" x14ac:dyDescent="0.25">
      <c r="A113" t="s">
        <v>3</v>
      </c>
      <c r="B113" s="2">
        <v>0.64248842592592592</v>
      </c>
      <c r="C113">
        <v>555</v>
      </c>
      <c r="D113">
        <v>1.05120003</v>
      </c>
      <c r="E113" s="6">
        <f t="shared" si="7"/>
        <v>442.82063579059997</v>
      </c>
      <c r="F113">
        <v>1.0791000100000001</v>
      </c>
      <c r="G113" s="6">
        <f t="shared" si="6"/>
        <v>452.90501793540005</v>
      </c>
      <c r="H113">
        <v>1.55739999</v>
      </c>
      <c r="I113">
        <f t="shared" si="8"/>
        <v>1868.8799879999999</v>
      </c>
      <c r="J113">
        <v>0.61390001000000005</v>
      </c>
      <c r="K113" s="6">
        <f t="shared" si="9"/>
        <v>472.08451375720006</v>
      </c>
      <c r="L113">
        <v>982</v>
      </c>
      <c r="M113">
        <f t="shared" si="10"/>
        <v>85.695936671607242</v>
      </c>
    </row>
    <row r="114" spans="1:13" x14ac:dyDescent="0.25">
      <c r="A114" t="s">
        <v>3</v>
      </c>
      <c r="B114" s="2">
        <v>0.64254629629629634</v>
      </c>
      <c r="C114">
        <v>560</v>
      </c>
      <c r="D114">
        <v>1.0565999699999999</v>
      </c>
      <c r="E114" s="6">
        <f t="shared" si="7"/>
        <v>444.94292020939997</v>
      </c>
      <c r="F114">
        <v>1.0773999700000001</v>
      </c>
      <c r="G114" s="6">
        <f t="shared" si="6"/>
        <v>452.23598419380005</v>
      </c>
      <c r="H114">
        <v>1.5824999799999999</v>
      </c>
      <c r="I114">
        <f t="shared" si="8"/>
        <v>1898.9999759999998</v>
      </c>
      <c r="J114">
        <v>0.61879998000000003</v>
      </c>
      <c r="K114" s="6">
        <f t="shared" si="9"/>
        <v>474.90552448560004</v>
      </c>
      <c r="L114">
        <v>984</v>
      </c>
      <c r="M114">
        <f t="shared" si="10"/>
        <v>85.870470147516826</v>
      </c>
    </row>
    <row r="115" spans="1:13" x14ac:dyDescent="0.25">
      <c r="A115" t="s">
        <v>3</v>
      </c>
      <c r="B115" s="2">
        <v>0.64260416666666664</v>
      </c>
      <c r="C115">
        <v>565</v>
      </c>
      <c r="D115">
        <v>1.04840004</v>
      </c>
      <c r="E115" s="6">
        <f t="shared" si="7"/>
        <v>441.72018372079998</v>
      </c>
      <c r="F115">
        <v>1.0785000300000001</v>
      </c>
      <c r="G115" s="6">
        <f t="shared" si="6"/>
        <v>452.66890180620004</v>
      </c>
      <c r="H115">
        <v>1.60870004</v>
      </c>
      <c r="I115">
        <f t="shared" si="8"/>
        <v>1930.4400479999999</v>
      </c>
      <c r="J115">
        <v>0.61549997000000001</v>
      </c>
      <c r="K115" s="6">
        <f t="shared" si="9"/>
        <v>473.00564272840006</v>
      </c>
      <c r="L115">
        <v>984</v>
      </c>
      <c r="M115">
        <f t="shared" si="10"/>
        <v>85.870470147516826</v>
      </c>
    </row>
    <row r="116" spans="1:13" x14ac:dyDescent="0.25">
      <c r="A116" t="s">
        <v>3</v>
      </c>
      <c r="B116" s="2">
        <v>0.64266203703703706</v>
      </c>
      <c r="C116">
        <v>570</v>
      </c>
      <c r="D116">
        <v>1.0506000499999999</v>
      </c>
      <c r="E116" s="6">
        <f t="shared" si="7"/>
        <v>442.58483165099994</v>
      </c>
      <c r="F116">
        <v>1.0791000100000001</v>
      </c>
      <c r="G116" s="6">
        <f t="shared" si="6"/>
        <v>452.90501793540005</v>
      </c>
      <c r="H116">
        <v>1.57379997</v>
      </c>
      <c r="I116">
        <f t="shared" si="8"/>
        <v>1888.559964</v>
      </c>
      <c r="J116">
        <v>0.61769998000000004</v>
      </c>
      <c r="K116" s="6">
        <f t="shared" si="9"/>
        <v>474.27223248560006</v>
      </c>
      <c r="L116">
        <v>984</v>
      </c>
      <c r="M116">
        <f t="shared" si="10"/>
        <v>85.870470147516826</v>
      </c>
    </row>
    <row r="117" spans="1:13" x14ac:dyDescent="0.25">
      <c r="A117" t="s">
        <v>3</v>
      </c>
      <c r="B117" s="2">
        <v>0.64271990740740736</v>
      </c>
      <c r="C117">
        <v>575</v>
      </c>
      <c r="D117">
        <v>1.0506000499999999</v>
      </c>
      <c r="E117" s="6">
        <f t="shared" si="7"/>
        <v>442.58483165099994</v>
      </c>
      <c r="F117">
        <v>1.07959998</v>
      </c>
      <c r="G117" s="6">
        <f t="shared" si="6"/>
        <v>453.1017761292</v>
      </c>
      <c r="H117">
        <v>1.5699000400000001</v>
      </c>
      <c r="I117">
        <f t="shared" si="8"/>
        <v>1883.880048</v>
      </c>
      <c r="J117">
        <v>0.61989998999999996</v>
      </c>
      <c r="K117" s="6">
        <f t="shared" si="9"/>
        <v>475.53882224280005</v>
      </c>
      <c r="L117">
        <v>986</v>
      </c>
      <c r="M117">
        <f t="shared" si="10"/>
        <v>86.04500362342641</v>
      </c>
    </row>
    <row r="118" spans="1:13" x14ac:dyDescent="0.25">
      <c r="A118" t="s">
        <v>3</v>
      </c>
      <c r="B118" s="2">
        <v>0.64277777777777778</v>
      </c>
      <c r="C118">
        <v>580</v>
      </c>
      <c r="D118">
        <v>1.04900002</v>
      </c>
      <c r="E118" s="6">
        <f t="shared" si="7"/>
        <v>441.9559878604</v>
      </c>
      <c r="F118">
        <v>1.0779999499999999</v>
      </c>
      <c r="G118" s="6">
        <f t="shared" si="6"/>
        <v>452.47210032300001</v>
      </c>
      <c r="H118">
        <v>1.6202000400000001</v>
      </c>
      <c r="I118">
        <f t="shared" si="8"/>
        <v>1944.2400480000001</v>
      </c>
      <c r="J118">
        <v>0.61330003</v>
      </c>
      <c r="K118" s="6">
        <f t="shared" si="9"/>
        <v>471.73909327160004</v>
      </c>
      <c r="L118">
        <v>987</v>
      </c>
      <c r="M118">
        <f t="shared" si="10"/>
        <v>86.132270361381202</v>
      </c>
    </row>
    <row r="119" spans="1:13" x14ac:dyDescent="0.25">
      <c r="A119" t="s">
        <v>3</v>
      </c>
      <c r="B119" s="2">
        <v>0.6428356481481482</v>
      </c>
      <c r="C119">
        <v>585</v>
      </c>
      <c r="D119">
        <v>1.05009997</v>
      </c>
      <c r="E119" s="6">
        <f t="shared" si="7"/>
        <v>442.3882902094</v>
      </c>
      <c r="F119">
        <v>1.0791000100000001</v>
      </c>
      <c r="G119" s="6">
        <f t="shared" si="6"/>
        <v>452.90501793540005</v>
      </c>
      <c r="H119">
        <v>1.6497000500000001</v>
      </c>
      <c r="I119">
        <f t="shared" si="8"/>
        <v>1979.6400600000002</v>
      </c>
      <c r="J119">
        <v>0.61170000000000002</v>
      </c>
      <c r="K119" s="6">
        <f t="shared" si="9"/>
        <v>470.81792400000006</v>
      </c>
      <c r="L119">
        <v>985</v>
      </c>
      <c r="M119">
        <f t="shared" si="10"/>
        <v>85.957736885471618</v>
      </c>
    </row>
    <row r="120" spans="1:13" x14ac:dyDescent="0.25">
      <c r="A120" t="s">
        <v>3</v>
      </c>
      <c r="B120" s="2">
        <v>0.6428935185185185</v>
      </c>
      <c r="C120">
        <v>590</v>
      </c>
      <c r="D120">
        <v>1.0494999899999999</v>
      </c>
      <c r="E120" s="6">
        <f t="shared" si="7"/>
        <v>442.15248606979998</v>
      </c>
      <c r="F120">
        <v>1.0785000300000001</v>
      </c>
      <c r="G120" s="6">
        <f t="shared" si="6"/>
        <v>452.66890180620004</v>
      </c>
      <c r="H120">
        <v>1.61530006</v>
      </c>
      <c r="I120">
        <f t="shared" si="8"/>
        <v>1938.3600719999999</v>
      </c>
      <c r="J120">
        <v>0.61709999999999998</v>
      </c>
      <c r="K120" s="6">
        <f t="shared" si="9"/>
        <v>473.92681200000004</v>
      </c>
      <c r="L120">
        <v>985</v>
      </c>
      <c r="M120">
        <f t="shared" si="10"/>
        <v>85.957736885471618</v>
      </c>
    </row>
    <row r="121" spans="1:13" x14ac:dyDescent="0.25">
      <c r="A121" t="s">
        <v>3</v>
      </c>
      <c r="B121" s="2">
        <v>0.64295138888888892</v>
      </c>
      <c r="C121">
        <v>595</v>
      </c>
      <c r="D121">
        <v>1.0506000499999999</v>
      </c>
      <c r="E121" s="6">
        <f t="shared" si="7"/>
        <v>442.58483165099994</v>
      </c>
      <c r="F121">
        <v>1.0791000100000001</v>
      </c>
      <c r="G121" s="6">
        <f t="shared" si="6"/>
        <v>452.90501793540005</v>
      </c>
      <c r="H121">
        <v>1.6103999600000001</v>
      </c>
      <c r="I121">
        <f t="shared" si="8"/>
        <v>1932.4799520000001</v>
      </c>
      <c r="J121">
        <v>0.61220001999999996</v>
      </c>
      <c r="K121" s="6">
        <f t="shared" si="9"/>
        <v>471.10579551440003</v>
      </c>
      <c r="L121">
        <v>983</v>
      </c>
      <c r="M121">
        <f t="shared" si="10"/>
        <v>85.783203409562034</v>
      </c>
    </row>
    <row r="122" spans="1:13" x14ac:dyDescent="0.25">
      <c r="A122" t="s">
        <v>3</v>
      </c>
      <c r="B122" s="2">
        <v>0.64300925925925922</v>
      </c>
      <c r="C122">
        <v>600</v>
      </c>
      <c r="D122">
        <v>1.05120003</v>
      </c>
      <c r="E122" s="6">
        <f t="shared" si="7"/>
        <v>442.82063579059997</v>
      </c>
      <c r="F122">
        <v>1.0801000599999999</v>
      </c>
      <c r="G122" s="6">
        <f t="shared" si="6"/>
        <v>453.29857761239998</v>
      </c>
      <c r="H122">
        <v>1.61150002</v>
      </c>
      <c r="I122">
        <f t="shared" si="8"/>
        <v>1933.8000240000001</v>
      </c>
      <c r="J122">
        <v>0.61170000000000002</v>
      </c>
      <c r="K122" s="6">
        <f t="shared" si="9"/>
        <v>470.81792400000006</v>
      </c>
      <c r="L122">
        <v>979</v>
      </c>
      <c r="M122">
        <f t="shared" si="10"/>
        <v>85.434136457742852</v>
      </c>
    </row>
    <row r="123" spans="1:13" x14ac:dyDescent="0.25">
      <c r="A123" t="s">
        <v>3</v>
      </c>
      <c r="B123" s="2">
        <v>0.64306712962962964</v>
      </c>
      <c r="C123">
        <v>605</v>
      </c>
      <c r="D123">
        <v>1.04900002</v>
      </c>
      <c r="E123" s="6">
        <f t="shared" si="7"/>
        <v>441.9559878604</v>
      </c>
      <c r="F123">
        <v>1.08070004</v>
      </c>
      <c r="G123" s="6">
        <f t="shared" si="6"/>
        <v>453.53469374159999</v>
      </c>
      <c r="H123">
        <v>1.61090004</v>
      </c>
      <c r="I123">
        <f t="shared" si="8"/>
        <v>1933.080048</v>
      </c>
      <c r="J123">
        <v>0.61440002999999999</v>
      </c>
      <c r="K123" s="6">
        <f t="shared" si="9"/>
        <v>472.37238527160002</v>
      </c>
      <c r="L123">
        <v>981</v>
      </c>
      <c r="M123">
        <f t="shared" si="10"/>
        <v>85.608669933652436</v>
      </c>
    </row>
    <row r="124" spans="1:13" x14ac:dyDescent="0.25">
      <c r="A124" t="s">
        <v>3</v>
      </c>
      <c r="B124" s="2">
        <v>0.64312500000000006</v>
      </c>
      <c r="C124">
        <v>610</v>
      </c>
      <c r="D124">
        <v>1.05009997</v>
      </c>
      <c r="E124" s="6">
        <f t="shared" si="7"/>
        <v>442.3882902094</v>
      </c>
      <c r="F124">
        <v>1.08070004</v>
      </c>
      <c r="G124" s="6">
        <f t="shared" si="6"/>
        <v>453.53469374159999</v>
      </c>
      <c r="H124">
        <v>1.63769996</v>
      </c>
      <c r="I124">
        <f t="shared" si="8"/>
        <v>1965.2399519999999</v>
      </c>
      <c r="J124">
        <v>0.61659998000000005</v>
      </c>
      <c r="K124" s="6">
        <f t="shared" si="9"/>
        <v>473.63894048560007</v>
      </c>
      <c r="L124">
        <v>980</v>
      </c>
      <c r="M124">
        <f t="shared" si="10"/>
        <v>85.521403195697644</v>
      </c>
    </row>
    <row r="125" spans="1:13" x14ac:dyDescent="0.25">
      <c r="A125" t="s">
        <v>3</v>
      </c>
      <c r="B125" s="2">
        <v>0.64318287037037036</v>
      </c>
      <c r="C125">
        <v>615</v>
      </c>
      <c r="D125">
        <v>1.05009997</v>
      </c>
      <c r="E125" s="6">
        <f t="shared" si="7"/>
        <v>442.3882902094</v>
      </c>
      <c r="F125">
        <v>1.07959998</v>
      </c>
      <c r="G125" s="6">
        <f t="shared" si="6"/>
        <v>453.1017761292</v>
      </c>
      <c r="H125">
        <v>1.6426000599999999</v>
      </c>
      <c r="I125">
        <f t="shared" si="8"/>
        <v>1971.1200719999999</v>
      </c>
      <c r="J125">
        <v>0.61709999999999998</v>
      </c>
      <c r="K125" s="6">
        <f t="shared" si="9"/>
        <v>473.92681200000004</v>
      </c>
      <c r="L125">
        <v>981</v>
      </c>
      <c r="M125">
        <f t="shared" si="10"/>
        <v>85.608669933652436</v>
      </c>
    </row>
    <row r="126" spans="1:13" x14ac:dyDescent="0.25">
      <c r="A126" t="s">
        <v>3</v>
      </c>
      <c r="B126" s="2">
        <v>0.64324074074074067</v>
      </c>
      <c r="C126">
        <v>620</v>
      </c>
      <c r="D126">
        <v>1.0494999899999999</v>
      </c>
      <c r="E126" s="6">
        <f t="shared" si="7"/>
        <v>442.15248606979998</v>
      </c>
      <c r="F126">
        <v>1.0822999499999999</v>
      </c>
      <c r="G126" s="6">
        <f t="shared" si="6"/>
        <v>454.16432232299996</v>
      </c>
      <c r="H126">
        <v>1.6349999900000001</v>
      </c>
      <c r="I126">
        <f t="shared" si="8"/>
        <v>1961.999988</v>
      </c>
      <c r="J126">
        <v>0.61549997000000001</v>
      </c>
      <c r="K126" s="6">
        <f t="shared" si="9"/>
        <v>473.00564272840006</v>
      </c>
      <c r="L126">
        <v>980</v>
      </c>
      <c r="M126">
        <f t="shared" si="10"/>
        <v>85.521403195697644</v>
      </c>
    </row>
    <row r="127" spans="1:13" x14ac:dyDescent="0.25">
      <c r="A127" t="s">
        <v>3</v>
      </c>
      <c r="B127" s="2">
        <v>0.64329861111111108</v>
      </c>
      <c r="C127">
        <v>625</v>
      </c>
      <c r="D127">
        <v>1.04840004</v>
      </c>
      <c r="E127" s="6">
        <f t="shared" si="7"/>
        <v>441.72018372079998</v>
      </c>
      <c r="F127">
        <v>1.08070004</v>
      </c>
      <c r="G127" s="6">
        <f t="shared" si="6"/>
        <v>453.53469374159999</v>
      </c>
      <c r="H127">
        <v>1.6071000099999999</v>
      </c>
      <c r="I127">
        <f t="shared" si="8"/>
        <v>1928.520012</v>
      </c>
      <c r="J127">
        <v>0.61440002999999999</v>
      </c>
      <c r="K127" s="6">
        <f t="shared" si="9"/>
        <v>472.37238527160002</v>
      </c>
      <c r="L127">
        <v>979</v>
      </c>
      <c r="M127">
        <f t="shared" si="10"/>
        <v>85.434136457742852</v>
      </c>
    </row>
    <row r="128" spans="1:13" x14ac:dyDescent="0.25">
      <c r="A128" t="s">
        <v>3</v>
      </c>
      <c r="B128" s="2">
        <v>0.6433564814814815</v>
      </c>
      <c r="C128">
        <v>630</v>
      </c>
      <c r="D128">
        <v>1.0506000499999999</v>
      </c>
      <c r="E128" s="6">
        <f t="shared" si="7"/>
        <v>442.58483165099994</v>
      </c>
      <c r="F128">
        <v>1.0779999499999999</v>
      </c>
      <c r="G128" s="6">
        <f t="shared" si="6"/>
        <v>452.47210032300001</v>
      </c>
      <c r="H128">
        <v>1.61860001</v>
      </c>
      <c r="I128">
        <f t="shared" si="8"/>
        <v>1942.3200119999999</v>
      </c>
      <c r="J128">
        <v>0.60890001000000005</v>
      </c>
      <c r="K128" s="6">
        <f t="shared" si="9"/>
        <v>469.20591375720005</v>
      </c>
      <c r="L128">
        <v>980</v>
      </c>
      <c r="M128">
        <f t="shared" si="10"/>
        <v>85.521403195697644</v>
      </c>
    </row>
    <row r="129" spans="1:13" x14ac:dyDescent="0.25">
      <c r="A129" t="s">
        <v>3</v>
      </c>
      <c r="B129" s="2">
        <v>0.64341435185185192</v>
      </c>
      <c r="C129">
        <v>635</v>
      </c>
      <c r="D129">
        <v>1.0494999899999999</v>
      </c>
      <c r="E129" s="6">
        <f t="shared" si="7"/>
        <v>442.15248606979998</v>
      </c>
      <c r="F129">
        <v>1.0785000300000001</v>
      </c>
      <c r="G129" s="6">
        <f t="shared" si="6"/>
        <v>452.66890180620004</v>
      </c>
      <c r="H129">
        <v>1.63769996</v>
      </c>
      <c r="I129">
        <f t="shared" si="8"/>
        <v>1965.2399519999999</v>
      </c>
      <c r="J129">
        <v>0.61549997000000001</v>
      </c>
      <c r="K129" s="6">
        <f t="shared" si="9"/>
        <v>473.00564272840006</v>
      </c>
      <c r="L129">
        <v>980</v>
      </c>
      <c r="M129">
        <f t="shared" si="10"/>
        <v>85.521403195697644</v>
      </c>
    </row>
    <row r="130" spans="1:13" x14ac:dyDescent="0.25">
      <c r="A130" t="s">
        <v>3</v>
      </c>
      <c r="B130" s="2">
        <v>0.64347222222222222</v>
      </c>
      <c r="C130">
        <v>640</v>
      </c>
      <c r="D130">
        <v>1.05009997</v>
      </c>
      <c r="E130" s="6">
        <f t="shared" si="7"/>
        <v>442.3882902094</v>
      </c>
      <c r="F130">
        <v>1.0769000099999999</v>
      </c>
      <c r="G130" s="6">
        <f t="shared" ref="G130:G193" si="11">(393.54*F130)+28.236</f>
        <v>452.03922993539999</v>
      </c>
      <c r="H130">
        <v>1.6612000499999999</v>
      </c>
      <c r="I130">
        <f t="shared" si="8"/>
        <v>1993.4400599999999</v>
      </c>
      <c r="J130">
        <v>0.60729997999999996</v>
      </c>
      <c r="K130" s="6">
        <f t="shared" si="9"/>
        <v>468.28474448559996</v>
      </c>
      <c r="L130">
        <v>980</v>
      </c>
      <c r="M130">
        <f t="shared" si="10"/>
        <v>85.521403195697644</v>
      </c>
    </row>
    <row r="131" spans="1:13" x14ac:dyDescent="0.25">
      <c r="A131" t="s">
        <v>3</v>
      </c>
      <c r="B131" s="2">
        <v>0.64353009259259253</v>
      </c>
      <c r="C131">
        <v>645</v>
      </c>
      <c r="D131">
        <v>1.0517000000000001</v>
      </c>
      <c r="E131" s="6">
        <f t="shared" ref="E131:E194" si="12">(393.02*D131)+29.678</f>
        <v>443.017134</v>
      </c>
      <c r="F131">
        <v>1.0791000100000001</v>
      </c>
      <c r="G131" s="6">
        <f t="shared" si="11"/>
        <v>452.90501793540005</v>
      </c>
      <c r="H131">
        <v>1.6447999499999999</v>
      </c>
      <c r="I131">
        <f t="shared" ref="I131:I194" si="13">H131*(3000/2.5)</f>
        <v>1973.7599399999999</v>
      </c>
      <c r="J131">
        <v>0.61000001000000004</v>
      </c>
      <c r="K131" s="6">
        <f t="shared" ref="K131:K194" si="14">(575.72*J131)+118.65</f>
        <v>469.83920575720003</v>
      </c>
      <c r="L131">
        <v>978</v>
      </c>
      <c r="M131">
        <f t="shared" ref="M131:M194" si="15">L131*(3.14159*(0.166667^2))</f>
        <v>85.34686971978806</v>
      </c>
    </row>
    <row r="132" spans="1:13" x14ac:dyDescent="0.25">
      <c r="A132" t="s">
        <v>3</v>
      </c>
      <c r="B132" s="2">
        <v>0.64358796296296295</v>
      </c>
      <c r="C132">
        <v>650</v>
      </c>
      <c r="D132">
        <v>1.05120003</v>
      </c>
      <c r="E132" s="6">
        <f t="shared" si="12"/>
        <v>442.82063579059997</v>
      </c>
      <c r="F132">
        <v>1.0773999700000001</v>
      </c>
      <c r="G132" s="6">
        <f t="shared" si="11"/>
        <v>452.23598419380005</v>
      </c>
      <c r="H132">
        <v>1.6436999999999999</v>
      </c>
      <c r="I132">
        <f t="shared" si="13"/>
        <v>1972.4399999999998</v>
      </c>
      <c r="J132">
        <v>0.61280000000000001</v>
      </c>
      <c r="K132" s="6">
        <f t="shared" si="14"/>
        <v>471.45121600000004</v>
      </c>
      <c r="L132">
        <v>980</v>
      </c>
      <c r="M132">
        <f t="shared" si="15"/>
        <v>85.521403195697644</v>
      </c>
    </row>
    <row r="133" spans="1:13" x14ac:dyDescent="0.25">
      <c r="A133" t="s">
        <v>3</v>
      </c>
      <c r="B133" s="2">
        <v>0.64364583333333336</v>
      </c>
      <c r="C133">
        <v>655</v>
      </c>
      <c r="D133">
        <v>1.0522999799999999</v>
      </c>
      <c r="E133" s="6">
        <f t="shared" si="12"/>
        <v>443.25293813959996</v>
      </c>
      <c r="F133">
        <v>1.0779999499999999</v>
      </c>
      <c r="G133" s="6">
        <f t="shared" si="11"/>
        <v>452.47210032300001</v>
      </c>
      <c r="H133">
        <v>1.66180003</v>
      </c>
      <c r="I133">
        <f t="shared" si="13"/>
        <v>1994.160036</v>
      </c>
      <c r="J133">
        <v>0.60949998999999999</v>
      </c>
      <c r="K133" s="6">
        <f t="shared" si="14"/>
        <v>469.55133424280007</v>
      </c>
      <c r="L133">
        <v>979</v>
      </c>
      <c r="M133">
        <f t="shared" si="15"/>
        <v>85.434136457742852</v>
      </c>
    </row>
    <row r="134" spans="1:13" x14ac:dyDescent="0.25">
      <c r="A134" t="s">
        <v>3</v>
      </c>
      <c r="B134" s="2">
        <v>0.64370370370370367</v>
      </c>
      <c r="C134">
        <v>660</v>
      </c>
      <c r="D134">
        <v>1.0565999699999999</v>
      </c>
      <c r="E134" s="6">
        <f t="shared" si="12"/>
        <v>444.94292020939997</v>
      </c>
      <c r="F134">
        <v>1.0791000100000001</v>
      </c>
      <c r="G134" s="6">
        <f t="shared" si="11"/>
        <v>452.90501793540005</v>
      </c>
      <c r="H134">
        <v>1.65470004</v>
      </c>
      <c r="I134">
        <f t="shared" si="13"/>
        <v>1985.640048</v>
      </c>
      <c r="J134">
        <v>0.60570002000000001</v>
      </c>
      <c r="K134" s="6">
        <f t="shared" si="14"/>
        <v>467.36361551440007</v>
      </c>
      <c r="L134">
        <v>979</v>
      </c>
      <c r="M134">
        <f t="shared" si="15"/>
        <v>85.434136457742852</v>
      </c>
    </row>
    <row r="135" spans="1:13" x14ac:dyDescent="0.25">
      <c r="A135" t="s">
        <v>3</v>
      </c>
      <c r="B135" s="2">
        <v>0.64376157407407408</v>
      </c>
      <c r="C135">
        <v>665</v>
      </c>
      <c r="D135">
        <v>1.0583000199999999</v>
      </c>
      <c r="E135" s="6">
        <f t="shared" si="12"/>
        <v>445.61107386039993</v>
      </c>
      <c r="F135">
        <v>1.08179998</v>
      </c>
      <c r="G135" s="6">
        <f t="shared" si="11"/>
        <v>453.96756412920001</v>
      </c>
      <c r="H135">
        <v>1.6208000199999999</v>
      </c>
      <c r="I135">
        <f t="shared" si="13"/>
        <v>1944.960024</v>
      </c>
      <c r="J135">
        <v>0.60839999</v>
      </c>
      <c r="K135" s="6">
        <f t="shared" si="14"/>
        <v>468.91804224279997</v>
      </c>
      <c r="L135">
        <v>979</v>
      </c>
      <c r="M135">
        <f t="shared" si="15"/>
        <v>85.434136457742852</v>
      </c>
    </row>
    <row r="136" spans="1:13" x14ac:dyDescent="0.25">
      <c r="A136" t="s">
        <v>3</v>
      </c>
      <c r="B136" s="2">
        <v>0.64381944444444439</v>
      </c>
      <c r="C136">
        <v>670</v>
      </c>
      <c r="D136">
        <v>1.0506000499999999</v>
      </c>
      <c r="E136" s="6">
        <f t="shared" si="12"/>
        <v>442.58483165099994</v>
      </c>
      <c r="F136">
        <v>1.0769000099999999</v>
      </c>
      <c r="G136" s="6">
        <f t="shared" si="11"/>
        <v>452.03922993539999</v>
      </c>
      <c r="H136">
        <v>1.60440004</v>
      </c>
      <c r="I136">
        <f t="shared" si="13"/>
        <v>1925.2800480000001</v>
      </c>
      <c r="J136">
        <v>0.61709999999999998</v>
      </c>
      <c r="K136" s="6">
        <f t="shared" si="14"/>
        <v>473.92681200000004</v>
      </c>
      <c r="L136">
        <v>980</v>
      </c>
      <c r="M136">
        <f t="shared" si="15"/>
        <v>85.521403195697644</v>
      </c>
    </row>
    <row r="137" spans="1:13" x14ac:dyDescent="0.25">
      <c r="A137" t="s">
        <v>3</v>
      </c>
      <c r="B137" s="2">
        <v>0.64387731481481481</v>
      </c>
      <c r="C137">
        <v>675</v>
      </c>
      <c r="D137">
        <v>1.0522999799999999</v>
      </c>
      <c r="E137" s="6">
        <f t="shared" si="12"/>
        <v>443.25293813959996</v>
      </c>
      <c r="F137">
        <v>1.0785000300000001</v>
      </c>
      <c r="G137" s="6">
        <f t="shared" si="11"/>
        <v>452.66890180620004</v>
      </c>
      <c r="H137">
        <v>1.6454000499999999</v>
      </c>
      <c r="I137">
        <f t="shared" si="13"/>
        <v>1974.4800599999999</v>
      </c>
      <c r="J137">
        <v>0.61659998000000005</v>
      </c>
      <c r="K137" s="6">
        <f t="shared" si="14"/>
        <v>473.63894048560007</v>
      </c>
      <c r="L137">
        <v>983</v>
      </c>
      <c r="M137">
        <f t="shared" si="15"/>
        <v>85.783203409562034</v>
      </c>
    </row>
    <row r="138" spans="1:13" x14ac:dyDescent="0.25">
      <c r="A138" t="s">
        <v>3</v>
      </c>
      <c r="B138" s="2">
        <v>0.64393518518518522</v>
      </c>
      <c r="C138">
        <v>680</v>
      </c>
      <c r="D138">
        <v>1.0506000499999999</v>
      </c>
      <c r="E138" s="6">
        <f t="shared" si="12"/>
        <v>442.58483165099994</v>
      </c>
      <c r="F138">
        <v>1.0773999700000001</v>
      </c>
      <c r="G138" s="6">
        <f t="shared" si="11"/>
        <v>452.23598419380005</v>
      </c>
      <c r="H138">
        <v>1.65900004</v>
      </c>
      <c r="I138">
        <f t="shared" si="13"/>
        <v>1990.8000480000001</v>
      </c>
      <c r="J138">
        <v>0.61709999999999998</v>
      </c>
      <c r="K138" s="6">
        <f t="shared" si="14"/>
        <v>473.92681200000004</v>
      </c>
      <c r="L138">
        <v>984</v>
      </c>
      <c r="M138">
        <f t="shared" si="15"/>
        <v>85.870470147516826</v>
      </c>
    </row>
    <row r="139" spans="1:13" x14ac:dyDescent="0.25">
      <c r="A139" t="s">
        <v>3</v>
      </c>
      <c r="B139" s="2">
        <v>0.64399305555555553</v>
      </c>
      <c r="C139">
        <v>685</v>
      </c>
      <c r="D139">
        <v>1.05280006</v>
      </c>
      <c r="E139" s="6">
        <f t="shared" si="12"/>
        <v>443.44947958119997</v>
      </c>
      <c r="F139">
        <v>1.0779999499999999</v>
      </c>
      <c r="G139" s="6">
        <f t="shared" si="11"/>
        <v>452.47210032300001</v>
      </c>
      <c r="H139">
        <v>1.6289999500000001</v>
      </c>
      <c r="I139">
        <f t="shared" si="13"/>
        <v>1954.7999400000001</v>
      </c>
      <c r="J139">
        <v>0.61659998000000005</v>
      </c>
      <c r="K139" s="6">
        <f t="shared" si="14"/>
        <v>473.63894048560007</v>
      </c>
      <c r="L139">
        <v>986</v>
      </c>
      <c r="M139">
        <f t="shared" si="15"/>
        <v>86.04500362342641</v>
      </c>
    </row>
    <row r="140" spans="1:13" x14ac:dyDescent="0.25">
      <c r="A140" t="s">
        <v>3</v>
      </c>
      <c r="B140" s="2">
        <v>0.64405092592592594</v>
      </c>
      <c r="C140">
        <v>690</v>
      </c>
      <c r="D140">
        <v>1.0506000499999999</v>
      </c>
      <c r="E140" s="6">
        <f t="shared" si="12"/>
        <v>442.58483165099994</v>
      </c>
      <c r="F140">
        <v>1.07959998</v>
      </c>
      <c r="G140" s="6">
        <f t="shared" si="11"/>
        <v>453.1017761292</v>
      </c>
      <c r="H140">
        <v>1.5873999599999999</v>
      </c>
      <c r="I140">
        <f t="shared" si="13"/>
        <v>1904.879952</v>
      </c>
      <c r="J140">
        <v>0.60890001000000005</v>
      </c>
      <c r="K140" s="6">
        <f t="shared" si="14"/>
        <v>469.20591375720005</v>
      </c>
      <c r="L140">
        <v>988</v>
      </c>
      <c r="M140">
        <f t="shared" si="15"/>
        <v>86.219537099335994</v>
      </c>
    </row>
    <row r="141" spans="1:13" x14ac:dyDescent="0.25">
      <c r="A141" t="s">
        <v>3</v>
      </c>
      <c r="B141" s="2">
        <v>0.64410879629629625</v>
      </c>
      <c r="C141">
        <v>695</v>
      </c>
      <c r="D141">
        <v>1.0517000000000001</v>
      </c>
      <c r="E141" s="6">
        <f t="shared" si="12"/>
        <v>443.017134</v>
      </c>
      <c r="F141">
        <v>1.0779999499999999</v>
      </c>
      <c r="G141" s="6">
        <f t="shared" si="11"/>
        <v>452.47210032300001</v>
      </c>
      <c r="H141">
        <v>1.61969995</v>
      </c>
      <c r="I141">
        <f t="shared" si="13"/>
        <v>1943.63994</v>
      </c>
      <c r="J141">
        <v>0.61659998000000005</v>
      </c>
      <c r="K141" s="6">
        <f t="shared" si="14"/>
        <v>473.63894048560007</v>
      </c>
      <c r="L141">
        <v>989</v>
      </c>
      <c r="M141">
        <f t="shared" si="15"/>
        <v>86.306803837290786</v>
      </c>
    </row>
    <row r="142" spans="1:13" x14ac:dyDescent="0.25">
      <c r="A142" t="s">
        <v>3</v>
      </c>
      <c r="B142" s="2">
        <v>0.64416666666666667</v>
      </c>
      <c r="C142">
        <v>700</v>
      </c>
      <c r="D142">
        <v>1.0517000000000001</v>
      </c>
      <c r="E142" s="6">
        <f t="shared" si="12"/>
        <v>443.017134</v>
      </c>
      <c r="F142">
        <v>1.0785000300000001</v>
      </c>
      <c r="G142" s="6">
        <f t="shared" si="11"/>
        <v>452.66890180620004</v>
      </c>
      <c r="H142">
        <v>1.6147999799999999</v>
      </c>
      <c r="I142">
        <f t="shared" si="13"/>
        <v>1937.7599759999998</v>
      </c>
      <c r="J142">
        <v>0.61659998000000005</v>
      </c>
      <c r="K142" s="6">
        <f t="shared" si="14"/>
        <v>473.63894048560007</v>
      </c>
      <c r="L142">
        <v>990</v>
      </c>
      <c r="M142">
        <f t="shared" si="15"/>
        <v>86.394070575245578</v>
      </c>
    </row>
    <row r="143" spans="1:13" x14ac:dyDescent="0.25">
      <c r="A143" t="s">
        <v>3</v>
      </c>
      <c r="B143" s="2">
        <v>0.64422453703703708</v>
      </c>
      <c r="C143">
        <v>705</v>
      </c>
      <c r="D143">
        <v>1.0506000499999999</v>
      </c>
      <c r="E143" s="6">
        <f t="shared" si="12"/>
        <v>442.58483165099994</v>
      </c>
      <c r="F143">
        <v>1.0763000199999999</v>
      </c>
      <c r="G143" s="6">
        <f t="shared" si="11"/>
        <v>451.80310987079997</v>
      </c>
      <c r="H143">
        <v>1.6398999700000001</v>
      </c>
      <c r="I143">
        <f t="shared" si="13"/>
        <v>1967.8799640000002</v>
      </c>
      <c r="J143">
        <v>0.61220001999999996</v>
      </c>
      <c r="K143" s="6">
        <f t="shared" si="14"/>
        <v>471.10579551440003</v>
      </c>
      <c r="L143">
        <v>991</v>
      </c>
      <c r="M143">
        <f t="shared" si="15"/>
        <v>86.48133731320037</v>
      </c>
    </row>
    <row r="144" spans="1:13" x14ac:dyDescent="0.25">
      <c r="A144" t="s">
        <v>3</v>
      </c>
      <c r="B144" s="2">
        <v>0.64428240740740739</v>
      </c>
      <c r="C144">
        <v>710</v>
      </c>
      <c r="D144">
        <v>1.0517000000000001</v>
      </c>
      <c r="E144" s="6">
        <f t="shared" si="12"/>
        <v>443.017134</v>
      </c>
      <c r="F144">
        <v>1.0779999499999999</v>
      </c>
      <c r="G144" s="6">
        <f t="shared" si="11"/>
        <v>452.47210032300001</v>
      </c>
      <c r="H144">
        <v>1.6251000200000001</v>
      </c>
      <c r="I144">
        <f t="shared" si="13"/>
        <v>1950.1200240000001</v>
      </c>
      <c r="J144">
        <v>0.61220001999999996</v>
      </c>
      <c r="K144" s="6">
        <f t="shared" si="14"/>
        <v>471.10579551440003</v>
      </c>
      <c r="L144">
        <v>994</v>
      </c>
      <c r="M144">
        <f t="shared" si="15"/>
        <v>86.743137527064761</v>
      </c>
    </row>
    <row r="145" spans="1:13" x14ac:dyDescent="0.25">
      <c r="A145" t="s">
        <v>3</v>
      </c>
      <c r="B145" s="2">
        <v>0.6443402777777778</v>
      </c>
      <c r="C145">
        <v>715</v>
      </c>
      <c r="D145">
        <v>1.05280006</v>
      </c>
      <c r="E145" s="6">
        <f t="shared" si="12"/>
        <v>443.44947958119997</v>
      </c>
      <c r="F145">
        <v>1.0769000099999999</v>
      </c>
      <c r="G145" s="6">
        <f t="shared" si="11"/>
        <v>452.03922993539999</v>
      </c>
      <c r="H145">
        <v>1.61749995</v>
      </c>
      <c r="I145">
        <f t="shared" si="13"/>
        <v>1940.9999399999999</v>
      </c>
      <c r="J145">
        <v>0.61440002999999999</v>
      </c>
      <c r="K145" s="6">
        <f t="shared" si="14"/>
        <v>472.37238527160002</v>
      </c>
      <c r="L145">
        <v>991</v>
      </c>
      <c r="M145">
        <f t="shared" si="15"/>
        <v>86.48133731320037</v>
      </c>
    </row>
    <row r="146" spans="1:13" x14ac:dyDescent="0.25">
      <c r="A146" t="s">
        <v>3</v>
      </c>
      <c r="B146" s="2">
        <v>0.64439814814814811</v>
      </c>
      <c r="C146">
        <v>720</v>
      </c>
      <c r="D146">
        <v>1.0522999799999999</v>
      </c>
      <c r="E146" s="6">
        <f t="shared" si="12"/>
        <v>443.25293813959996</v>
      </c>
      <c r="F146">
        <v>1.0769000099999999</v>
      </c>
      <c r="G146" s="6">
        <f t="shared" si="11"/>
        <v>452.03922993539999</v>
      </c>
      <c r="H146">
        <v>1.5873999599999999</v>
      </c>
      <c r="I146">
        <f t="shared" si="13"/>
        <v>1904.879952</v>
      </c>
      <c r="J146">
        <v>0.61440002999999999</v>
      </c>
      <c r="K146" s="6">
        <f t="shared" si="14"/>
        <v>472.37238527160002</v>
      </c>
      <c r="L146">
        <v>989</v>
      </c>
      <c r="M146">
        <f t="shared" si="15"/>
        <v>86.306803837290786</v>
      </c>
    </row>
    <row r="147" spans="1:13" x14ac:dyDescent="0.25">
      <c r="A147" t="s">
        <v>3</v>
      </c>
      <c r="B147" s="2">
        <v>0.64445601851851853</v>
      </c>
      <c r="C147">
        <v>725</v>
      </c>
      <c r="D147">
        <v>1.0534000400000001</v>
      </c>
      <c r="E147" s="6">
        <f t="shared" si="12"/>
        <v>443.68528372079999</v>
      </c>
      <c r="F147">
        <v>1.0769000099999999</v>
      </c>
      <c r="G147" s="6">
        <f t="shared" si="11"/>
        <v>452.03922993539999</v>
      </c>
      <c r="H147">
        <v>1.60000002</v>
      </c>
      <c r="I147">
        <f t="shared" si="13"/>
        <v>1920.0000239999999</v>
      </c>
      <c r="J147">
        <v>0.61170000000000002</v>
      </c>
      <c r="K147" s="6">
        <f t="shared" si="14"/>
        <v>470.81792400000006</v>
      </c>
      <c r="L147">
        <v>986</v>
      </c>
      <c r="M147">
        <f t="shared" si="15"/>
        <v>86.04500362342641</v>
      </c>
    </row>
    <row r="148" spans="1:13" x14ac:dyDescent="0.25">
      <c r="A148" t="s">
        <v>3</v>
      </c>
      <c r="B148" s="2">
        <v>0.64451388888888894</v>
      </c>
      <c r="C148">
        <v>730</v>
      </c>
      <c r="D148">
        <v>1.0456999499999999</v>
      </c>
      <c r="E148" s="6">
        <f t="shared" si="12"/>
        <v>440.65899434899995</v>
      </c>
      <c r="F148">
        <v>1.0769000099999999</v>
      </c>
      <c r="G148" s="6">
        <f t="shared" si="11"/>
        <v>452.03922993539999</v>
      </c>
      <c r="H148">
        <v>1.5966999500000001</v>
      </c>
      <c r="I148">
        <f t="shared" si="13"/>
        <v>1916.0399400000001</v>
      </c>
      <c r="J148">
        <v>0.61280000000000001</v>
      </c>
      <c r="K148" s="6">
        <f t="shared" si="14"/>
        <v>471.45121600000004</v>
      </c>
      <c r="L148">
        <v>982</v>
      </c>
      <c r="M148">
        <f t="shared" si="15"/>
        <v>85.695936671607242</v>
      </c>
    </row>
    <row r="149" spans="1:13" x14ac:dyDescent="0.25">
      <c r="A149" t="s">
        <v>3</v>
      </c>
      <c r="B149" s="2">
        <v>0.64457175925925925</v>
      </c>
      <c r="C149">
        <v>735</v>
      </c>
      <c r="D149">
        <v>1.0522999799999999</v>
      </c>
      <c r="E149" s="6">
        <f t="shared" si="12"/>
        <v>443.25293813959996</v>
      </c>
      <c r="F149">
        <v>1.0779999499999999</v>
      </c>
      <c r="G149" s="6">
        <f t="shared" si="11"/>
        <v>452.47210032300001</v>
      </c>
      <c r="H149">
        <v>1.6066000499999999</v>
      </c>
      <c r="I149">
        <f t="shared" si="13"/>
        <v>1927.9200599999999</v>
      </c>
      <c r="J149">
        <v>0.61280000000000001</v>
      </c>
      <c r="K149" s="6">
        <f t="shared" si="14"/>
        <v>471.45121600000004</v>
      </c>
      <c r="L149">
        <v>984</v>
      </c>
      <c r="M149">
        <f t="shared" si="15"/>
        <v>85.870470147516826</v>
      </c>
    </row>
    <row r="150" spans="1:13" x14ac:dyDescent="0.25">
      <c r="A150" t="s">
        <v>3</v>
      </c>
      <c r="B150" s="2">
        <v>0.64462962962962966</v>
      </c>
      <c r="C150">
        <v>740</v>
      </c>
      <c r="D150">
        <v>1.0565999699999999</v>
      </c>
      <c r="E150" s="6">
        <f t="shared" si="12"/>
        <v>444.94292020939997</v>
      </c>
      <c r="F150">
        <v>1.0785000300000001</v>
      </c>
      <c r="G150" s="6">
        <f t="shared" si="11"/>
        <v>452.66890180620004</v>
      </c>
      <c r="H150">
        <v>1.6131000499999999</v>
      </c>
      <c r="I150">
        <f t="shared" si="13"/>
        <v>1935.7200599999999</v>
      </c>
      <c r="J150">
        <v>0.61549997000000001</v>
      </c>
      <c r="K150" s="6">
        <f t="shared" si="14"/>
        <v>473.00564272840006</v>
      </c>
      <c r="L150">
        <v>985</v>
      </c>
      <c r="M150">
        <f t="shared" si="15"/>
        <v>85.957736885471618</v>
      </c>
    </row>
    <row r="151" spans="1:13" x14ac:dyDescent="0.25">
      <c r="A151" t="s">
        <v>3</v>
      </c>
      <c r="B151" s="2">
        <v>0.64468749999999997</v>
      </c>
      <c r="C151">
        <v>745</v>
      </c>
      <c r="D151">
        <v>1.05120003</v>
      </c>
      <c r="E151" s="6">
        <f t="shared" si="12"/>
        <v>442.82063579059997</v>
      </c>
      <c r="F151">
        <v>1.07959998</v>
      </c>
      <c r="G151" s="6">
        <f t="shared" si="11"/>
        <v>453.1017761292</v>
      </c>
      <c r="H151">
        <v>1.63769996</v>
      </c>
      <c r="I151">
        <f t="shared" si="13"/>
        <v>1965.2399519999999</v>
      </c>
      <c r="J151">
        <v>0.61059998999999998</v>
      </c>
      <c r="K151" s="6">
        <f t="shared" si="14"/>
        <v>470.18462624280005</v>
      </c>
      <c r="L151">
        <v>984</v>
      </c>
      <c r="M151">
        <f t="shared" si="15"/>
        <v>85.870470147516826</v>
      </c>
    </row>
    <row r="152" spans="1:13" x14ac:dyDescent="0.25">
      <c r="A152" t="s">
        <v>3</v>
      </c>
      <c r="B152" s="2">
        <v>0.64474537037037039</v>
      </c>
      <c r="C152">
        <v>750</v>
      </c>
      <c r="D152">
        <v>1.0522999799999999</v>
      </c>
      <c r="E152" s="6">
        <f t="shared" si="12"/>
        <v>443.25293813959996</v>
      </c>
      <c r="F152">
        <v>1.0769000099999999</v>
      </c>
      <c r="G152" s="6">
        <f t="shared" si="11"/>
        <v>452.03922993539999</v>
      </c>
      <c r="H152">
        <v>1.63549995</v>
      </c>
      <c r="I152">
        <f t="shared" si="13"/>
        <v>1962.5999400000001</v>
      </c>
      <c r="J152">
        <v>0.60949998999999999</v>
      </c>
      <c r="K152" s="6">
        <f t="shared" si="14"/>
        <v>469.55133424280007</v>
      </c>
      <c r="L152">
        <v>985</v>
      </c>
      <c r="M152">
        <f t="shared" si="15"/>
        <v>85.957736885471618</v>
      </c>
    </row>
    <row r="153" spans="1:13" x14ac:dyDescent="0.25">
      <c r="A153" t="s">
        <v>3</v>
      </c>
      <c r="B153" s="2">
        <v>0.6448032407407408</v>
      </c>
      <c r="C153">
        <v>755</v>
      </c>
      <c r="D153">
        <v>1.05120003</v>
      </c>
      <c r="E153" s="6">
        <f t="shared" si="12"/>
        <v>442.82063579059997</v>
      </c>
      <c r="F153">
        <v>1.0791000100000001</v>
      </c>
      <c r="G153" s="6">
        <f t="shared" si="11"/>
        <v>452.90501793540005</v>
      </c>
      <c r="H153">
        <v>1.60979998</v>
      </c>
      <c r="I153">
        <f t="shared" si="13"/>
        <v>1931.7599760000001</v>
      </c>
      <c r="J153">
        <v>0.61610001000000003</v>
      </c>
      <c r="K153" s="6">
        <f t="shared" si="14"/>
        <v>473.35109775720002</v>
      </c>
      <c r="L153">
        <v>988</v>
      </c>
      <c r="M153">
        <f t="shared" si="15"/>
        <v>86.219537099335994</v>
      </c>
    </row>
    <row r="154" spans="1:13" x14ac:dyDescent="0.25">
      <c r="A154" t="s">
        <v>3</v>
      </c>
      <c r="B154" s="2">
        <v>0.64486111111111111</v>
      </c>
      <c r="C154">
        <v>760</v>
      </c>
      <c r="D154">
        <v>1.0544999799999999</v>
      </c>
      <c r="E154" s="6">
        <f t="shared" si="12"/>
        <v>444.11758213959996</v>
      </c>
      <c r="F154">
        <v>1.0773999700000001</v>
      </c>
      <c r="G154" s="6">
        <f t="shared" si="11"/>
        <v>452.23598419380005</v>
      </c>
      <c r="H154">
        <v>1.5895999700000001</v>
      </c>
      <c r="I154">
        <f t="shared" si="13"/>
        <v>1907.5199640000001</v>
      </c>
      <c r="J154">
        <v>0.61989998999999996</v>
      </c>
      <c r="K154" s="6">
        <f t="shared" si="14"/>
        <v>475.53882224280005</v>
      </c>
      <c r="L154">
        <v>986</v>
      </c>
      <c r="M154">
        <f t="shared" si="15"/>
        <v>86.04500362342641</v>
      </c>
    </row>
    <row r="155" spans="1:13" x14ac:dyDescent="0.25">
      <c r="A155" t="s">
        <v>3</v>
      </c>
      <c r="B155" s="2">
        <v>0.64491898148148141</v>
      </c>
      <c r="C155">
        <v>765</v>
      </c>
      <c r="D155">
        <v>1.0534000400000001</v>
      </c>
      <c r="E155" s="6">
        <f t="shared" si="12"/>
        <v>443.68528372079999</v>
      </c>
      <c r="F155">
        <v>1.0779999499999999</v>
      </c>
      <c r="G155" s="6">
        <f t="shared" si="11"/>
        <v>452.47210032300001</v>
      </c>
      <c r="H155">
        <v>1.5808999500000001</v>
      </c>
      <c r="I155">
        <f t="shared" si="13"/>
        <v>1897.0799400000001</v>
      </c>
      <c r="J155">
        <v>0.61989998999999996</v>
      </c>
      <c r="K155" s="6">
        <f t="shared" si="14"/>
        <v>475.53882224280005</v>
      </c>
      <c r="L155">
        <v>984</v>
      </c>
      <c r="M155">
        <f t="shared" si="15"/>
        <v>85.870470147516826</v>
      </c>
    </row>
    <row r="156" spans="1:13" x14ac:dyDescent="0.25">
      <c r="A156" t="s">
        <v>3</v>
      </c>
      <c r="B156" s="2">
        <v>0.64497685185185183</v>
      </c>
      <c r="C156">
        <v>770</v>
      </c>
      <c r="D156">
        <v>1.0544999799999999</v>
      </c>
      <c r="E156" s="6">
        <f t="shared" si="12"/>
        <v>444.11758213959996</v>
      </c>
      <c r="F156">
        <v>1.0773999700000001</v>
      </c>
      <c r="G156" s="6">
        <f t="shared" si="11"/>
        <v>452.23598419380005</v>
      </c>
      <c r="H156">
        <v>1.58519995</v>
      </c>
      <c r="I156">
        <f t="shared" si="13"/>
        <v>1902.2399399999999</v>
      </c>
      <c r="J156">
        <v>0.61930001000000001</v>
      </c>
      <c r="K156" s="6">
        <f t="shared" si="14"/>
        <v>475.19340175720004</v>
      </c>
      <c r="L156">
        <v>986</v>
      </c>
      <c r="M156">
        <f t="shared" si="15"/>
        <v>86.04500362342641</v>
      </c>
    </row>
    <row r="157" spans="1:13" x14ac:dyDescent="0.25">
      <c r="A157" t="s">
        <v>3</v>
      </c>
      <c r="B157" s="2">
        <v>0.64503472222222225</v>
      </c>
      <c r="C157">
        <v>775</v>
      </c>
      <c r="D157">
        <v>1.0544999799999999</v>
      </c>
      <c r="E157" s="6">
        <f t="shared" si="12"/>
        <v>444.11758213959996</v>
      </c>
      <c r="F157">
        <v>1.0779999499999999</v>
      </c>
      <c r="G157" s="6">
        <f t="shared" si="11"/>
        <v>452.47210032300001</v>
      </c>
      <c r="H157">
        <v>1.6507999900000001</v>
      </c>
      <c r="I157">
        <f t="shared" si="13"/>
        <v>1980.9599880000001</v>
      </c>
      <c r="J157">
        <v>0.61769998000000004</v>
      </c>
      <c r="K157" s="6">
        <f t="shared" si="14"/>
        <v>474.27223248560006</v>
      </c>
      <c r="L157">
        <v>988</v>
      </c>
      <c r="M157">
        <f t="shared" si="15"/>
        <v>86.219537099335994</v>
      </c>
    </row>
    <row r="158" spans="1:13" x14ac:dyDescent="0.25">
      <c r="A158" t="s">
        <v>3</v>
      </c>
      <c r="B158" s="2">
        <v>0.64509259259259266</v>
      </c>
      <c r="C158">
        <v>780</v>
      </c>
      <c r="D158">
        <v>1.05610001</v>
      </c>
      <c r="E158" s="6">
        <f t="shared" si="12"/>
        <v>444.74642593019996</v>
      </c>
      <c r="F158">
        <v>1.0785000300000001</v>
      </c>
      <c r="G158" s="6">
        <f t="shared" si="11"/>
        <v>452.66890180620004</v>
      </c>
      <c r="H158">
        <v>1.6142000000000001</v>
      </c>
      <c r="I158">
        <f t="shared" si="13"/>
        <v>1937.0400000000002</v>
      </c>
      <c r="J158">
        <v>0.61549997000000001</v>
      </c>
      <c r="K158" s="6">
        <f t="shared" si="14"/>
        <v>473.00564272840006</v>
      </c>
      <c r="L158">
        <v>989</v>
      </c>
      <c r="M158">
        <f t="shared" si="15"/>
        <v>86.306803837290786</v>
      </c>
    </row>
    <row r="159" spans="1:13" x14ac:dyDescent="0.25">
      <c r="A159" t="s">
        <v>3</v>
      </c>
      <c r="B159" s="2">
        <v>0.64515046296296297</v>
      </c>
      <c r="C159">
        <v>785</v>
      </c>
      <c r="D159">
        <v>1.0544999799999999</v>
      </c>
      <c r="E159" s="6">
        <f t="shared" si="12"/>
        <v>444.11758213959996</v>
      </c>
      <c r="F159">
        <v>1.0763000199999999</v>
      </c>
      <c r="G159" s="6">
        <f t="shared" si="11"/>
        <v>451.80310987079997</v>
      </c>
      <c r="H159">
        <v>1.6305999799999999</v>
      </c>
      <c r="I159">
        <f t="shared" si="13"/>
        <v>1956.7199759999999</v>
      </c>
      <c r="J159">
        <v>0.61000001000000004</v>
      </c>
      <c r="K159" s="6">
        <f t="shared" si="14"/>
        <v>469.83920575720003</v>
      </c>
      <c r="L159">
        <v>982</v>
      </c>
      <c r="M159">
        <f t="shared" si="15"/>
        <v>85.695936671607242</v>
      </c>
    </row>
    <row r="160" spans="1:13" x14ac:dyDescent="0.25">
      <c r="A160" t="s">
        <v>3</v>
      </c>
      <c r="B160" s="2">
        <v>0.64520833333333327</v>
      </c>
      <c r="C160">
        <v>790</v>
      </c>
      <c r="D160">
        <v>1.0555000299999999</v>
      </c>
      <c r="E160" s="6">
        <f t="shared" si="12"/>
        <v>444.51062179059994</v>
      </c>
      <c r="F160">
        <v>1.0785000300000001</v>
      </c>
      <c r="G160" s="6">
        <f t="shared" si="11"/>
        <v>452.66890180620004</v>
      </c>
      <c r="H160">
        <v>1.5956000100000001</v>
      </c>
      <c r="I160">
        <f t="shared" si="13"/>
        <v>1914.720012</v>
      </c>
      <c r="J160">
        <v>0.61390001000000005</v>
      </c>
      <c r="K160" s="6">
        <f t="shared" si="14"/>
        <v>472.08451375720006</v>
      </c>
      <c r="L160">
        <v>980</v>
      </c>
      <c r="M160">
        <f t="shared" si="15"/>
        <v>85.521403195697644</v>
      </c>
    </row>
    <row r="161" spans="1:13" x14ac:dyDescent="0.25">
      <c r="A161" t="s">
        <v>3</v>
      </c>
      <c r="B161" s="2">
        <v>0.64526620370370369</v>
      </c>
      <c r="C161">
        <v>795</v>
      </c>
      <c r="D161">
        <v>1.0539000000000001</v>
      </c>
      <c r="E161" s="6">
        <f t="shared" si="12"/>
        <v>443.881778</v>
      </c>
      <c r="F161">
        <v>1.0763000199999999</v>
      </c>
      <c r="G161" s="6">
        <f t="shared" si="11"/>
        <v>451.80310987079997</v>
      </c>
      <c r="H161">
        <v>1.57319999</v>
      </c>
      <c r="I161">
        <f t="shared" si="13"/>
        <v>1887.8399879999999</v>
      </c>
      <c r="J161">
        <v>0.61769998000000004</v>
      </c>
      <c r="K161" s="6">
        <f t="shared" si="14"/>
        <v>474.27223248560006</v>
      </c>
      <c r="L161">
        <v>979</v>
      </c>
      <c r="M161">
        <f t="shared" si="15"/>
        <v>85.434136457742852</v>
      </c>
    </row>
    <row r="162" spans="1:13" x14ac:dyDescent="0.25">
      <c r="A162" t="s">
        <v>3</v>
      </c>
      <c r="B162" s="2">
        <v>0.64532407407407411</v>
      </c>
      <c r="C162">
        <v>800</v>
      </c>
      <c r="D162">
        <v>1.05280006</v>
      </c>
      <c r="E162" s="6">
        <f t="shared" si="12"/>
        <v>443.44947958119997</v>
      </c>
      <c r="F162">
        <v>1.0779999499999999</v>
      </c>
      <c r="G162" s="6">
        <f t="shared" si="11"/>
        <v>452.47210032300001</v>
      </c>
      <c r="H162">
        <v>1.5634000299999999</v>
      </c>
      <c r="I162">
        <f t="shared" si="13"/>
        <v>1876.0800359999998</v>
      </c>
      <c r="J162">
        <v>0.60890001000000005</v>
      </c>
      <c r="K162" s="6">
        <f t="shared" si="14"/>
        <v>469.20591375720005</v>
      </c>
      <c r="L162">
        <v>978</v>
      </c>
      <c r="M162">
        <f t="shared" si="15"/>
        <v>85.34686971978806</v>
      </c>
    </row>
    <row r="163" spans="1:13" x14ac:dyDescent="0.25">
      <c r="A163" t="s">
        <v>3</v>
      </c>
      <c r="B163" s="2">
        <v>0.64538194444444441</v>
      </c>
      <c r="C163">
        <v>805</v>
      </c>
      <c r="D163">
        <v>1.05280006</v>
      </c>
      <c r="E163" s="6">
        <f t="shared" si="12"/>
        <v>443.44947958119997</v>
      </c>
      <c r="F163">
        <v>1.0773999700000001</v>
      </c>
      <c r="G163" s="6">
        <f t="shared" si="11"/>
        <v>452.23598419380005</v>
      </c>
      <c r="H163">
        <v>1.6410000300000001</v>
      </c>
      <c r="I163">
        <f t="shared" si="13"/>
        <v>1969.200036</v>
      </c>
      <c r="J163">
        <v>0.60729997999999996</v>
      </c>
      <c r="K163" s="6">
        <f t="shared" si="14"/>
        <v>468.28474448559996</v>
      </c>
      <c r="L163">
        <v>977</v>
      </c>
      <c r="M163">
        <f t="shared" si="15"/>
        <v>85.259602981833268</v>
      </c>
    </row>
    <row r="164" spans="1:13" x14ac:dyDescent="0.25">
      <c r="A164" t="s">
        <v>3</v>
      </c>
      <c r="B164" s="2">
        <v>0.64543981481481483</v>
      </c>
      <c r="C164">
        <v>810</v>
      </c>
      <c r="D164">
        <v>1.05280006</v>
      </c>
      <c r="E164" s="6">
        <f t="shared" si="12"/>
        <v>443.44947958119997</v>
      </c>
      <c r="F164">
        <v>1.0763000199999999</v>
      </c>
      <c r="G164" s="6">
        <f t="shared" si="11"/>
        <v>451.80310987079997</v>
      </c>
      <c r="H164">
        <v>1.64429998</v>
      </c>
      <c r="I164">
        <f t="shared" si="13"/>
        <v>1973.1599759999999</v>
      </c>
      <c r="J164">
        <v>0.61709999999999998</v>
      </c>
      <c r="K164" s="6">
        <f t="shared" si="14"/>
        <v>473.92681200000004</v>
      </c>
      <c r="L164">
        <v>978</v>
      </c>
      <c r="M164">
        <f t="shared" si="15"/>
        <v>85.34686971978806</v>
      </c>
    </row>
    <row r="165" spans="1:13" x14ac:dyDescent="0.25">
      <c r="A165" t="s">
        <v>3</v>
      </c>
      <c r="B165" s="2">
        <v>0.64549768518518513</v>
      </c>
      <c r="C165">
        <v>815</v>
      </c>
      <c r="D165">
        <v>1.05499995</v>
      </c>
      <c r="E165" s="6">
        <f t="shared" si="12"/>
        <v>444.31408034899999</v>
      </c>
      <c r="F165">
        <v>1.0779999499999999</v>
      </c>
      <c r="G165" s="6">
        <f t="shared" si="11"/>
        <v>452.47210032300001</v>
      </c>
      <c r="H165">
        <v>1.6164000000000001</v>
      </c>
      <c r="I165">
        <f t="shared" si="13"/>
        <v>1939.68</v>
      </c>
      <c r="J165">
        <v>0.61280000000000001</v>
      </c>
      <c r="K165" s="6">
        <f t="shared" si="14"/>
        <v>471.45121600000004</v>
      </c>
      <c r="L165">
        <v>977</v>
      </c>
      <c r="M165">
        <f t="shared" si="15"/>
        <v>85.259602981833268</v>
      </c>
    </row>
    <row r="166" spans="1:13" x14ac:dyDescent="0.25">
      <c r="A166" t="s">
        <v>3</v>
      </c>
      <c r="B166" s="2">
        <v>0.64555555555555555</v>
      </c>
      <c r="C166">
        <v>820</v>
      </c>
      <c r="D166">
        <v>1.0544999799999999</v>
      </c>
      <c r="E166" s="6">
        <f t="shared" si="12"/>
        <v>444.11758213959996</v>
      </c>
      <c r="F166">
        <v>1.0779999499999999</v>
      </c>
      <c r="G166" s="6">
        <f t="shared" si="11"/>
        <v>452.47210032300001</v>
      </c>
      <c r="H166">
        <v>1.5863000199999999</v>
      </c>
      <c r="I166">
        <f t="shared" si="13"/>
        <v>1903.5600239999999</v>
      </c>
      <c r="J166">
        <v>0.61440002999999999</v>
      </c>
      <c r="K166" s="6">
        <f t="shared" si="14"/>
        <v>472.37238527160002</v>
      </c>
      <c r="L166">
        <v>980</v>
      </c>
      <c r="M166">
        <f t="shared" si="15"/>
        <v>85.521403195697644</v>
      </c>
    </row>
    <row r="167" spans="1:13" x14ac:dyDescent="0.25">
      <c r="A167" t="s">
        <v>3</v>
      </c>
      <c r="B167" s="2">
        <v>0.64561342592592597</v>
      </c>
      <c r="C167">
        <v>825</v>
      </c>
      <c r="D167">
        <v>1.0534000400000001</v>
      </c>
      <c r="E167" s="6">
        <f t="shared" si="12"/>
        <v>443.68528372079999</v>
      </c>
      <c r="F167">
        <v>1.0779999499999999</v>
      </c>
      <c r="G167" s="6">
        <f t="shared" si="11"/>
        <v>452.47210032300001</v>
      </c>
      <c r="H167">
        <v>1.5880000599999999</v>
      </c>
      <c r="I167">
        <f t="shared" si="13"/>
        <v>1905.600072</v>
      </c>
      <c r="J167">
        <v>0.61659998000000005</v>
      </c>
      <c r="K167" s="6">
        <f t="shared" si="14"/>
        <v>473.63894048560007</v>
      </c>
      <c r="L167">
        <v>980</v>
      </c>
      <c r="M167">
        <f t="shared" si="15"/>
        <v>85.521403195697644</v>
      </c>
    </row>
    <row r="168" spans="1:13" x14ac:dyDescent="0.25">
      <c r="A168" t="s">
        <v>3</v>
      </c>
      <c r="B168" s="2">
        <v>0.64567129629629627</v>
      </c>
      <c r="C168">
        <v>830</v>
      </c>
      <c r="D168">
        <v>1.0539000000000001</v>
      </c>
      <c r="E168" s="6">
        <f t="shared" si="12"/>
        <v>443.881778</v>
      </c>
      <c r="F168">
        <v>1.07579994</v>
      </c>
      <c r="G168" s="6">
        <f t="shared" si="11"/>
        <v>451.6063083876</v>
      </c>
      <c r="H168">
        <v>1.59399998</v>
      </c>
      <c r="I168">
        <f t="shared" si="13"/>
        <v>1912.799976</v>
      </c>
      <c r="J168">
        <v>0.61390001000000005</v>
      </c>
      <c r="K168" s="6">
        <f t="shared" si="14"/>
        <v>472.08451375720006</v>
      </c>
      <c r="L168">
        <v>978</v>
      </c>
      <c r="M168">
        <f t="shared" si="15"/>
        <v>85.34686971978806</v>
      </c>
    </row>
    <row r="169" spans="1:13" x14ac:dyDescent="0.25">
      <c r="A169" t="s">
        <v>3</v>
      </c>
      <c r="B169" s="2">
        <v>0.64572916666666669</v>
      </c>
      <c r="C169">
        <v>835</v>
      </c>
      <c r="D169">
        <v>1.0517000000000001</v>
      </c>
      <c r="E169" s="6">
        <f t="shared" si="12"/>
        <v>443.017134</v>
      </c>
      <c r="F169">
        <v>1.0763000199999999</v>
      </c>
      <c r="G169" s="6">
        <f t="shared" si="11"/>
        <v>451.80310987079997</v>
      </c>
      <c r="H169">
        <v>1.5917999700000001</v>
      </c>
      <c r="I169">
        <f t="shared" si="13"/>
        <v>1910.1599640000002</v>
      </c>
      <c r="J169">
        <v>0.61000001000000004</v>
      </c>
      <c r="K169" s="6">
        <f t="shared" si="14"/>
        <v>469.83920575720003</v>
      </c>
      <c r="L169">
        <v>976</v>
      </c>
      <c r="M169">
        <f t="shared" si="15"/>
        <v>85.172336243878476</v>
      </c>
    </row>
    <row r="170" spans="1:13" x14ac:dyDescent="0.25">
      <c r="A170" t="s">
        <v>3</v>
      </c>
      <c r="B170" s="2">
        <v>0.64578703703703699</v>
      </c>
      <c r="C170">
        <v>840</v>
      </c>
      <c r="D170">
        <v>1.0555000299999999</v>
      </c>
      <c r="E170" s="6">
        <f t="shared" si="12"/>
        <v>444.51062179059994</v>
      </c>
      <c r="F170">
        <v>1.0769000099999999</v>
      </c>
      <c r="G170" s="6">
        <f t="shared" si="11"/>
        <v>452.03922993539999</v>
      </c>
      <c r="H170">
        <v>1.5458999899999999</v>
      </c>
      <c r="I170">
        <f t="shared" si="13"/>
        <v>1855.079988</v>
      </c>
      <c r="J170">
        <v>0.61059998999999998</v>
      </c>
      <c r="K170" s="6">
        <f t="shared" si="14"/>
        <v>470.18462624280005</v>
      </c>
      <c r="L170">
        <v>979</v>
      </c>
      <c r="M170">
        <f t="shared" si="15"/>
        <v>85.434136457742852</v>
      </c>
    </row>
    <row r="171" spans="1:13" x14ac:dyDescent="0.25">
      <c r="A171" t="s">
        <v>3</v>
      </c>
      <c r="B171" s="2">
        <v>0.64584490740740741</v>
      </c>
      <c r="C171">
        <v>845</v>
      </c>
      <c r="D171">
        <v>1.0544999799999999</v>
      </c>
      <c r="E171" s="6">
        <f t="shared" si="12"/>
        <v>444.11758213959996</v>
      </c>
      <c r="F171">
        <v>1.0769000099999999</v>
      </c>
      <c r="G171" s="6">
        <f t="shared" si="11"/>
        <v>452.03922993539999</v>
      </c>
      <c r="H171">
        <v>1.5873999599999999</v>
      </c>
      <c r="I171">
        <f t="shared" si="13"/>
        <v>1904.879952</v>
      </c>
      <c r="J171">
        <v>0.61659998000000005</v>
      </c>
      <c r="K171" s="6">
        <f t="shared" si="14"/>
        <v>473.63894048560007</v>
      </c>
      <c r="L171">
        <v>979</v>
      </c>
      <c r="M171">
        <f t="shared" si="15"/>
        <v>85.434136457742852</v>
      </c>
    </row>
    <row r="172" spans="1:13" x14ac:dyDescent="0.25">
      <c r="A172" t="s">
        <v>3</v>
      </c>
      <c r="B172" s="2">
        <v>0.64590277777777783</v>
      </c>
      <c r="C172">
        <v>850</v>
      </c>
      <c r="D172">
        <v>1.0534000400000001</v>
      </c>
      <c r="E172" s="6">
        <f t="shared" si="12"/>
        <v>443.68528372079999</v>
      </c>
      <c r="F172">
        <v>1.0763000199999999</v>
      </c>
      <c r="G172" s="6">
        <f t="shared" si="11"/>
        <v>451.80310987079997</v>
      </c>
      <c r="H172">
        <v>1.5961999899999999</v>
      </c>
      <c r="I172">
        <f t="shared" si="13"/>
        <v>1915.4399879999999</v>
      </c>
      <c r="J172">
        <v>0.61440002999999999</v>
      </c>
      <c r="K172" s="6">
        <f t="shared" si="14"/>
        <v>472.37238527160002</v>
      </c>
      <c r="L172">
        <v>976</v>
      </c>
      <c r="M172">
        <f t="shared" si="15"/>
        <v>85.172336243878476</v>
      </c>
    </row>
    <row r="173" spans="1:13" x14ac:dyDescent="0.25">
      <c r="A173" t="s">
        <v>3</v>
      </c>
      <c r="B173" s="2">
        <v>0.64596064814814813</v>
      </c>
      <c r="C173">
        <v>855</v>
      </c>
      <c r="D173">
        <v>1.0544999799999999</v>
      </c>
      <c r="E173" s="6">
        <f t="shared" si="12"/>
        <v>444.11758213959996</v>
      </c>
      <c r="F173">
        <v>1.0769000099999999</v>
      </c>
      <c r="G173" s="6">
        <f t="shared" si="11"/>
        <v>452.03922993539999</v>
      </c>
      <c r="H173">
        <v>1.58580005</v>
      </c>
      <c r="I173">
        <f t="shared" si="13"/>
        <v>1902.9600600000001</v>
      </c>
      <c r="J173">
        <v>0.61330003</v>
      </c>
      <c r="K173" s="6">
        <f t="shared" si="14"/>
        <v>471.73909327160004</v>
      </c>
      <c r="L173">
        <v>975</v>
      </c>
      <c r="M173">
        <f t="shared" si="15"/>
        <v>85.085069505923684</v>
      </c>
    </row>
    <row r="174" spans="1:13" x14ac:dyDescent="0.25">
      <c r="A174" t="s">
        <v>3</v>
      </c>
      <c r="B174" s="2">
        <v>0.64601851851851855</v>
      </c>
      <c r="C174">
        <v>860</v>
      </c>
      <c r="D174">
        <v>1.05610001</v>
      </c>
      <c r="E174" s="6">
        <f t="shared" si="12"/>
        <v>444.74642593019996</v>
      </c>
      <c r="F174">
        <v>1.0763000199999999</v>
      </c>
      <c r="G174" s="6">
        <f t="shared" si="11"/>
        <v>451.80310987079997</v>
      </c>
      <c r="H174">
        <v>1.6010999699999999</v>
      </c>
      <c r="I174">
        <f t="shared" si="13"/>
        <v>1921.3199639999998</v>
      </c>
      <c r="J174">
        <v>0.61769998000000004</v>
      </c>
      <c r="K174" s="6">
        <f t="shared" si="14"/>
        <v>474.27223248560006</v>
      </c>
      <c r="L174">
        <v>977</v>
      </c>
      <c r="M174">
        <f t="shared" si="15"/>
        <v>85.259602981833268</v>
      </c>
    </row>
    <row r="175" spans="1:13" x14ac:dyDescent="0.25">
      <c r="A175" t="s">
        <v>3</v>
      </c>
      <c r="B175" s="2">
        <v>0.64607638888888885</v>
      </c>
      <c r="C175">
        <v>865</v>
      </c>
      <c r="D175">
        <v>1.0539000000000001</v>
      </c>
      <c r="E175" s="6">
        <f t="shared" si="12"/>
        <v>443.881778</v>
      </c>
      <c r="F175">
        <v>1.0769000099999999</v>
      </c>
      <c r="G175" s="6">
        <f t="shared" si="11"/>
        <v>452.03922993539999</v>
      </c>
      <c r="H175">
        <v>1.6289999500000001</v>
      </c>
      <c r="I175">
        <f t="shared" si="13"/>
        <v>1954.7999400000001</v>
      </c>
      <c r="J175">
        <v>0.61819999999999997</v>
      </c>
      <c r="K175" s="6">
        <f t="shared" si="14"/>
        <v>474.56010400000002</v>
      </c>
      <c r="L175">
        <v>980</v>
      </c>
      <c r="M175">
        <f t="shared" si="15"/>
        <v>85.521403195697644</v>
      </c>
    </row>
    <row r="176" spans="1:13" x14ac:dyDescent="0.25">
      <c r="A176" t="s">
        <v>3</v>
      </c>
      <c r="B176" s="2">
        <v>0.64613425925925927</v>
      </c>
      <c r="C176">
        <v>870</v>
      </c>
      <c r="D176">
        <v>1.0544999799999999</v>
      </c>
      <c r="E176" s="6">
        <f t="shared" si="12"/>
        <v>444.11758213959996</v>
      </c>
      <c r="F176">
        <v>1.07579994</v>
      </c>
      <c r="G176" s="6">
        <f t="shared" si="11"/>
        <v>451.6063083876</v>
      </c>
      <c r="H176">
        <v>1.6267999399999999</v>
      </c>
      <c r="I176">
        <f t="shared" si="13"/>
        <v>1952.159928</v>
      </c>
      <c r="J176">
        <v>0.61549997000000001</v>
      </c>
      <c r="K176" s="6">
        <f t="shared" si="14"/>
        <v>473.00564272840006</v>
      </c>
      <c r="L176">
        <v>981</v>
      </c>
      <c r="M176">
        <f t="shared" si="15"/>
        <v>85.608669933652436</v>
      </c>
    </row>
    <row r="177" spans="1:13" x14ac:dyDescent="0.25">
      <c r="A177" t="s">
        <v>3</v>
      </c>
      <c r="B177" s="2">
        <v>0.64619212962962969</v>
      </c>
      <c r="C177">
        <v>875</v>
      </c>
      <c r="D177">
        <v>1.0555000299999999</v>
      </c>
      <c r="E177" s="6">
        <f t="shared" si="12"/>
        <v>444.51062179059994</v>
      </c>
      <c r="F177">
        <v>1.07579994</v>
      </c>
      <c r="G177" s="6">
        <f t="shared" si="11"/>
        <v>451.6063083876</v>
      </c>
      <c r="H177">
        <v>1.61150002</v>
      </c>
      <c r="I177">
        <f t="shared" si="13"/>
        <v>1933.8000240000001</v>
      </c>
      <c r="J177">
        <v>0.62150002000000004</v>
      </c>
      <c r="K177" s="6">
        <f t="shared" si="14"/>
        <v>476.45999151440003</v>
      </c>
      <c r="L177">
        <v>983</v>
      </c>
      <c r="M177">
        <f t="shared" si="15"/>
        <v>85.783203409562034</v>
      </c>
    </row>
    <row r="178" spans="1:13" x14ac:dyDescent="0.25">
      <c r="A178" t="s">
        <v>3</v>
      </c>
      <c r="B178" s="2">
        <v>0.64624999999999999</v>
      </c>
      <c r="C178">
        <v>880</v>
      </c>
      <c r="D178">
        <v>1.0534000400000001</v>
      </c>
      <c r="E178" s="6">
        <f t="shared" si="12"/>
        <v>443.68528372079999</v>
      </c>
      <c r="F178">
        <v>1.0785000300000001</v>
      </c>
      <c r="G178" s="6">
        <f t="shared" si="11"/>
        <v>452.66890180620004</v>
      </c>
      <c r="H178">
        <v>1.61749995</v>
      </c>
      <c r="I178">
        <f t="shared" si="13"/>
        <v>1940.9999399999999</v>
      </c>
      <c r="J178">
        <v>0.62150002000000004</v>
      </c>
      <c r="K178" s="6">
        <f t="shared" si="14"/>
        <v>476.45999151440003</v>
      </c>
      <c r="L178">
        <v>985</v>
      </c>
      <c r="M178">
        <f t="shared" si="15"/>
        <v>85.957736885471618</v>
      </c>
    </row>
    <row r="179" spans="1:13" x14ac:dyDescent="0.25">
      <c r="A179" t="s">
        <v>3</v>
      </c>
      <c r="B179" s="2">
        <v>0.6463078703703703</v>
      </c>
      <c r="C179">
        <v>885</v>
      </c>
      <c r="D179">
        <v>1.06050003</v>
      </c>
      <c r="E179" s="6">
        <f t="shared" si="12"/>
        <v>446.47572179060001</v>
      </c>
      <c r="F179">
        <v>1.0763000199999999</v>
      </c>
      <c r="G179" s="6">
        <f t="shared" si="11"/>
        <v>451.80310987079997</v>
      </c>
      <c r="H179">
        <v>1.5994000399999999</v>
      </c>
      <c r="I179">
        <f t="shared" si="13"/>
        <v>1919.2800479999999</v>
      </c>
      <c r="J179">
        <v>0.61500001000000004</v>
      </c>
      <c r="K179" s="6">
        <f t="shared" si="14"/>
        <v>472.71780575720004</v>
      </c>
      <c r="L179">
        <v>984</v>
      </c>
      <c r="M179">
        <f t="shared" si="15"/>
        <v>85.870470147516826</v>
      </c>
    </row>
    <row r="180" spans="1:13" x14ac:dyDescent="0.25">
      <c r="A180" t="s">
        <v>3</v>
      </c>
      <c r="B180" s="2">
        <v>0.64636574074074071</v>
      </c>
      <c r="C180">
        <v>890</v>
      </c>
      <c r="D180">
        <v>1.0539000000000001</v>
      </c>
      <c r="E180" s="6">
        <f t="shared" si="12"/>
        <v>443.881778</v>
      </c>
      <c r="F180">
        <v>1.0785000300000001</v>
      </c>
      <c r="G180" s="6">
        <f t="shared" si="11"/>
        <v>452.66890180620004</v>
      </c>
      <c r="H180">
        <v>1.5917999700000001</v>
      </c>
      <c r="I180">
        <f t="shared" si="13"/>
        <v>1910.1599640000002</v>
      </c>
      <c r="J180">
        <v>0.61879998000000003</v>
      </c>
      <c r="K180" s="6">
        <f t="shared" si="14"/>
        <v>474.90552448560004</v>
      </c>
      <c r="L180">
        <v>984</v>
      </c>
      <c r="M180">
        <f t="shared" si="15"/>
        <v>85.870470147516826</v>
      </c>
    </row>
    <row r="181" spans="1:13" x14ac:dyDescent="0.25">
      <c r="A181" t="s">
        <v>3</v>
      </c>
      <c r="B181" s="2">
        <v>0.64642361111111113</v>
      </c>
      <c r="C181">
        <v>895</v>
      </c>
      <c r="D181">
        <v>1.0544999799999999</v>
      </c>
      <c r="E181" s="6">
        <f t="shared" si="12"/>
        <v>444.11758213959996</v>
      </c>
      <c r="F181">
        <v>1.0747</v>
      </c>
      <c r="G181" s="6">
        <f t="shared" si="11"/>
        <v>451.17343800000003</v>
      </c>
      <c r="H181">
        <v>1.5973000500000001</v>
      </c>
      <c r="I181">
        <f t="shared" si="13"/>
        <v>1916.7600600000001</v>
      </c>
      <c r="J181">
        <v>0.61879998000000003</v>
      </c>
      <c r="K181" s="6">
        <f t="shared" si="14"/>
        <v>474.90552448560004</v>
      </c>
      <c r="L181">
        <v>988</v>
      </c>
      <c r="M181">
        <f t="shared" si="15"/>
        <v>86.219537099335994</v>
      </c>
    </row>
    <row r="182" spans="1:13" x14ac:dyDescent="0.25">
      <c r="A182" t="s">
        <v>3</v>
      </c>
      <c r="B182" s="2">
        <v>0.64648148148148155</v>
      </c>
      <c r="C182">
        <v>900</v>
      </c>
      <c r="D182">
        <v>1.0544999799999999</v>
      </c>
      <c r="E182" s="6">
        <f t="shared" si="12"/>
        <v>444.11758213959996</v>
      </c>
      <c r="F182">
        <v>1.0724999900000001</v>
      </c>
      <c r="G182" s="6">
        <f t="shared" si="11"/>
        <v>450.30764606460002</v>
      </c>
      <c r="H182">
        <v>1.6267999399999999</v>
      </c>
      <c r="I182">
        <f t="shared" si="13"/>
        <v>1952.159928</v>
      </c>
      <c r="J182">
        <v>0.61440002999999999</v>
      </c>
      <c r="K182" s="6">
        <f t="shared" si="14"/>
        <v>472.37238527160002</v>
      </c>
      <c r="L182">
        <v>987</v>
      </c>
      <c r="M182">
        <f t="shared" si="15"/>
        <v>86.132270361381202</v>
      </c>
    </row>
    <row r="183" spans="1:13" x14ac:dyDescent="0.25">
      <c r="A183" t="s">
        <v>3</v>
      </c>
      <c r="B183" s="2">
        <v>0.64653935185185185</v>
      </c>
      <c r="C183">
        <v>905</v>
      </c>
      <c r="D183">
        <v>1.0522999799999999</v>
      </c>
      <c r="E183" s="6">
        <f t="shared" si="12"/>
        <v>443.25293813959996</v>
      </c>
      <c r="F183">
        <v>1.07140005</v>
      </c>
      <c r="G183" s="6">
        <f t="shared" si="11"/>
        <v>449.87477567700006</v>
      </c>
      <c r="H183">
        <v>1.6164000000000001</v>
      </c>
      <c r="I183">
        <f t="shared" si="13"/>
        <v>1939.68</v>
      </c>
      <c r="J183">
        <v>0.61390001000000005</v>
      </c>
      <c r="K183" s="6">
        <f t="shared" si="14"/>
        <v>472.08451375720006</v>
      </c>
      <c r="L183">
        <v>988</v>
      </c>
      <c r="M183">
        <f t="shared" si="15"/>
        <v>86.219537099335994</v>
      </c>
    </row>
    <row r="184" spans="1:13" x14ac:dyDescent="0.25">
      <c r="A184" t="s">
        <v>3</v>
      </c>
      <c r="B184" s="2">
        <v>0.64659722222222216</v>
      </c>
      <c r="C184">
        <v>910</v>
      </c>
      <c r="D184">
        <v>1.05120003</v>
      </c>
      <c r="E184" s="6">
        <f t="shared" si="12"/>
        <v>442.82063579059997</v>
      </c>
      <c r="F184">
        <v>1.07140005</v>
      </c>
      <c r="G184" s="6">
        <f t="shared" si="11"/>
        <v>449.87477567700006</v>
      </c>
      <c r="H184">
        <v>1.57210004</v>
      </c>
      <c r="I184">
        <f t="shared" si="13"/>
        <v>1886.5200480000001</v>
      </c>
      <c r="J184">
        <v>0.62150002000000004</v>
      </c>
      <c r="K184" s="6">
        <f t="shared" si="14"/>
        <v>476.45999151440003</v>
      </c>
      <c r="L184">
        <v>988</v>
      </c>
      <c r="M184">
        <f t="shared" si="15"/>
        <v>86.219537099335994</v>
      </c>
    </row>
    <row r="185" spans="1:13" x14ac:dyDescent="0.25">
      <c r="A185" t="s">
        <v>3</v>
      </c>
      <c r="B185" s="2">
        <v>0.64665509259259257</v>
      </c>
      <c r="C185">
        <v>915</v>
      </c>
      <c r="D185">
        <v>1.0522999799999999</v>
      </c>
      <c r="E185" s="6">
        <f t="shared" si="12"/>
        <v>443.25293813959996</v>
      </c>
      <c r="F185">
        <v>1.0702999799999999</v>
      </c>
      <c r="G185" s="6">
        <f t="shared" si="11"/>
        <v>449.44185412920001</v>
      </c>
      <c r="H185">
        <v>1.5808999500000001</v>
      </c>
      <c r="I185">
        <f t="shared" si="13"/>
        <v>1897.0799400000001</v>
      </c>
      <c r="J185">
        <v>0.61440002999999999</v>
      </c>
      <c r="K185" s="6">
        <f t="shared" si="14"/>
        <v>472.37238527160002</v>
      </c>
      <c r="L185">
        <v>987</v>
      </c>
      <c r="M185">
        <f t="shared" si="15"/>
        <v>86.132270361381202</v>
      </c>
    </row>
    <row r="186" spans="1:13" x14ac:dyDescent="0.25">
      <c r="A186" t="s">
        <v>3</v>
      </c>
      <c r="B186" s="2">
        <v>0.64671296296296299</v>
      </c>
      <c r="C186">
        <v>920</v>
      </c>
      <c r="D186">
        <v>1.0517000000000001</v>
      </c>
      <c r="E186" s="6">
        <f t="shared" si="12"/>
        <v>443.017134</v>
      </c>
      <c r="F186">
        <v>1.07089996</v>
      </c>
      <c r="G186" s="6">
        <f t="shared" si="11"/>
        <v>449.67797025840002</v>
      </c>
      <c r="H186">
        <v>1.53059995</v>
      </c>
      <c r="I186">
        <f t="shared" si="13"/>
        <v>1836.71994</v>
      </c>
      <c r="J186">
        <v>0.61549997000000001</v>
      </c>
      <c r="K186" s="6">
        <f t="shared" si="14"/>
        <v>473.00564272840006</v>
      </c>
      <c r="L186">
        <v>990</v>
      </c>
      <c r="M186">
        <f t="shared" si="15"/>
        <v>86.394070575245578</v>
      </c>
    </row>
    <row r="187" spans="1:13" x14ac:dyDescent="0.25">
      <c r="A187" t="s">
        <v>3</v>
      </c>
      <c r="B187" s="2">
        <v>0.64677083333333341</v>
      </c>
      <c r="C187">
        <v>925</v>
      </c>
      <c r="D187">
        <v>1.05280006</v>
      </c>
      <c r="E187" s="6">
        <f t="shared" si="12"/>
        <v>443.44947958119997</v>
      </c>
      <c r="F187">
        <v>1.07089996</v>
      </c>
      <c r="G187" s="6">
        <f t="shared" si="11"/>
        <v>449.67797025840002</v>
      </c>
      <c r="H187">
        <v>1.5600999600000001</v>
      </c>
      <c r="I187">
        <f t="shared" si="13"/>
        <v>1872.119952</v>
      </c>
      <c r="J187">
        <v>0.61709999999999998</v>
      </c>
      <c r="K187" s="6">
        <f t="shared" si="14"/>
        <v>473.92681200000004</v>
      </c>
      <c r="L187">
        <v>988</v>
      </c>
      <c r="M187">
        <f t="shared" si="15"/>
        <v>86.219537099335994</v>
      </c>
    </row>
    <row r="188" spans="1:13" x14ac:dyDescent="0.25">
      <c r="A188" t="s">
        <v>3</v>
      </c>
      <c r="B188" s="2">
        <v>0.64682870370370371</v>
      </c>
      <c r="C188">
        <v>930</v>
      </c>
      <c r="D188">
        <v>1.0534000400000001</v>
      </c>
      <c r="E188" s="6">
        <f t="shared" si="12"/>
        <v>443.68528372079999</v>
      </c>
      <c r="F188">
        <v>1.07089996</v>
      </c>
      <c r="G188" s="6">
        <f t="shared" si="11"/>
        <v>449.67797025840002</v>
      </c>
      <c r="H188">
        <v>1.5628000500000001</v>
      </c>
      <c r="I188">
        <f t="shared" si="13"/>
        <v>1875.3600600000002</v>
      </c>
      <c r="J188">
        <v>0.61930001000000001</v>
      </c>
      <c r="K188" s="6">
        <f t="shared" si="14"/>
        <v>475.19340175720004</v>
      </c>
      <c r="L188">
        <v>988</v>
      </c>
      <c r="M188">
        <f t="shared" si="15"/>
        <v>86.219537099335994</v>
      </c>
    </row>
    <row r="189" spans="1:13" x14ac:dyDescent="0.25">
      <c r="A189" t="s">
        <v>3</v>
      </c>
      <c r="B189" s="2">
        <v>0.64688657407407402</v>
      </c>
      <c r="C189">
        <v>935</v>
      </c>
      <c r="D189">
        <v>1.0544999799999999</v>
      </c>
      <c r="E189" s="6">
        <f t="shared" si="12"/>
        <v>444.11758213959996</v>
      </c>
      <c r="F189">
        <v>1.0692000399999999</v>
      </c>
      <c r="G189" s="6">
        <f t="shared" si="11"/>
        <v>449.00898374159999</v>
      </c>
      <c r="H189">
        <v>1.59780002</v>
      </c>
      <c r="I189">
        <f t="shared" si="13"/>
        <v>1917.3600240000001</v>
      </c>
      <c r="J189">
        <v>0.62040001</v>
      </c>
      <c r="K189" s="6">
        <f t="shared" si="14"/>
        <v>475.82669375720002</v>
      </c>
      <c r="L189">
        <v>988</v>
      </c>
      <c r="M189">
        <f t="shared" si="15"/>
        <v>86.219537099335994</v>
      </c>
    </row>
    <row r="190" spans="1:13" x14ac:dyDescent="0.25">
      <c r="A190" t="s">
        <v>3</v>
      </c>
      <c r="B190" s="2">
        <v>0.64694444444444443</v>
      </c>
      <c r="C190">
        <v>940</v>
      </c>
      <c r="D190">
        <v>1.05280006</v>
      </c>
      <c r="E190" s="6">
        <f t="shared" si="12"/>
        <v>443.44947958119997</v>
      </c>
      <c r="F190">
        <v>1.07089996</v>
      </c>
      <c r="G190" s="6">
        <f t="shared" si="11"/>
        <v>449.67797025840002</v>
      </c>
      <c r="H190">
        <v>1.5824999799999999</v>
      </c>
      <c r="I190">
        <f t="shared" si="13"/>
        <v>1898.9999759999998</v>
      </c>
      <c r="J190">
        <v>0.62370002000000002</v>
      </c>
      <c r="K190" s="6">
        <f t="shared" si="14"/>
        <v>477.7265755144</v>
      </c>
      <c r="L190">
        <v>986</v>
      </c>
      <c r="M190">
        <f t="shared" si="15"/>
        <v>86.04500362342641</v>
      </c>
    </row>
    <row r="191" spans="1:13" x14ac:dyDescent="0.25">
      <c r="A191" t="s">
        <v>3</v>
      </c>
      <c r="B191" s="2">
        <v>0.64700231481481485</v>
      </c>
      <c r="C191">
        <v>945</v>
      </c>
      <c r="D191">
        <v>1.0534000400000001</v>
      </c>
      <c r="E191" s="6">
        <f t="shared" si="12"/>
        <v>443.68528372079999</v>
      </c>
      <c r="F191">
        <v>1.0680999799999999</v>
      </c>
      <c r="G191" s="6">
        <f t="shared" si="11"/>
        <v>448.5760661292</v>
      </c>
      <c r="H191">
        <v>1.58309996</v>
      </c>
      <c r="I191">
        <f t="shared" si="13"/>
        <v>1899.7199519999999</v>
      </c>
      <c r="J191">
        <v>0.61989998999999996</v>
      </c>
      <c r="K191" s="6">
        <f t="shared" si="14"/>
        <v>475.53882224280005</v>
      </c>
      <c r="L191">
        <v>986</v>
      </c>
      <c r="M191">
        <f t="shared" si="15"/>
        <v>86.04500362342641</v>
      </c>
    </row>
    <row r="192" spans="1:13" x14ac:dyDescent="0.25">
      <c r="A192" t="s">
        <v>3</v>
      </c>
      <c r="B192" s="2">
        <v>0.64706018518518515</v>
      </c>
      <c r="C192">
        <v>950</v>
      </c>
      <c r="D192">
        <v>1.0565999699999999</v>
      </c>
      <c r="E192" s="6">
        <f t="shared" si="12"/>
        <v>444.94292020939997</v>
      </c>
      <c r="F192">
        <v>1.07140005</v>
      </c>
      <c r="G192" s="6">
        <f t="shared" si="11"/>
        <v>449.87477567700006</v>
      </c>
      <c r="H192">
        <v>1.60870004</v>
      </c>
      <c r="I192">
        <f t="shared" si="13"/>
        <v>1930.4400479999999</v>
      </c>
      <c r="J192">
        <v>0.61769998000000004</v>
      </c>
      <c r="K192" s="6">
        <f t="shared" si="14"/>
        <v>474.27223248560006</v>
      </c>
      <c r="L192">
        <v>987</v>
      </c>
      <c r="M192">
        <f t="shared" si="15"/>
        <v>86.132270361381202</v>
      </c>
    </row>
    <row r="193" spans="1:13" x14ac:dyDescent="0.25">
      <c r="A193" t="s">
        <v>3</v>
      </c>
      <c r="B193" s="2">
        <v>0.64711805555555557</v>
      </c>
      <c r="C193">
        <v>955</v>
      </c>
      <c r="D193">
        <v>1.05719995</v>
      </c>
      <c r="E193" s="6">
        <f t="shared" si="12"/>
        <v>445.17872434899999</v>
      </c>
      <c r="F193">
        <v>1.06760001</v>
      </c>
      <c r="G193" s="6">
        <f t="shared" si="11"/>
        <v>448.37930793540005</v>
      </c>
      <c r="H193">
        <v>1.6218999599999999</v>
      </c>
      <c r="I193">
        <f t="shared" si="13"/>
        <v>1946.2799519999999</v>
      </c>
      <c r="J193">
        <v>0.62209999999999999</v>
      </c>
      <c r="K193" s="6">
        <f t="shared" si="14"/>
        <v>476.80541200000005</v>
      </c>
      <c r="L193">
        <v>984</v>
      </c>
      <c r="M193">
        <f t="shared" si="15"/>
        <v>85.870470147516826</v>
      </c>
    </row>
    <row r="194" spans="1:13" x14ac:dyDescent="0.25">
      <c r="A194" t="s">
        <v>3</v>
      </c>
      <c r="B194" s="2">
        <v>0.64717592592592588</v>
      </c>
      <c r="C194">
        <v>960</v>
      </c>
      <c r="D194">
        <v>1.05990005</v>
      </c>
      <c r="E194" s="6">
        <f t="shared" si="12"/>
        <v>446.23991765099998</v>
      </c>
      <c r="F194">
        <v>1.06980002</v>
      </c>
      <c r="G194" s="6">
        <f t="shared" ref="G194:G257" si="16">(393.54*F194)+28.236</f>
        <v>449.2450998708</v>
      </c>
      <c r="H194">
        <v>1.61370003</v>
      </c>
      <c r="I194">
        <f t="shared" si="13"/>
        <v>1936.440036</v>
      </c>
      <c r="J194">
        <v>0.61989998999999996</v>
      </c>
      <c r="K194" s="6">
        <f t="shared" si="14"/>
        <v>475.53882224280005</v>
      </c>
      <c r="L194">
        <v>987</v>
      </c>
      <c r="M194">
        <f t="shared" si="15"/>
        <v>86.132270361381202</v>
      </c>
    </row>
    <row r="195" spans="1:13" x14ac:dyDescent="0.25">
      <c r="A195" t="s">
        <v>3</v>
      </c>
      <c r="B195" s="2">
        <v>0.64723379629629629</v>
      </c>
      <c r="C195">
        <v>965</v>
      </c>
      <c r="D195">
        <v>1.0587999800000001</v>
      </c>
      <c r="E195" s="6">
        <f t="shared" ref="E195:E258" si="17">(393.02*D195)+29.678</f>
        <v>445.80756813959999</v>
      </c>
      <c r="F195">
        <v>1.06869996</v>
      </c>
      <c r="G195" s="6">
        <f t="shared" si="16"/>
        <v>448.81218225840001</v>
      </c>
      <c r="H195">
        <v>1.61090004</v>
      </c>
      <c r="I195">
        <f t="shared" ref="I195:I258" si="18">H195*(3000/2.5)</f>
        <v>1933.080048</v>
      </c>
      <c r="J195">
        <v>0.62639999000000002</v>
      </c>
      <c r="K195" s="6">
        <f t="shared" ref="K195:K258" si="19">(575.72*J195)+118.65</f>
        <v>479.28100224280001</v>
      </c>
      <c r="L195">
        <v>988</v>
      </c>
      <c r="M195">
        <f t="shared" ref="M195:M258" si="20">L195*(3.14159*(0.166667^2))</f>
        <v>86.219537099335994</v>
      </c>
    </row>
    <row r="196" spans="1:13" x14ac:dyDescent="0.25">
      <c r="A196" t="s">
        <v>3</v>
      </c>
      <c r="B196" s="2">
        <v>0.64729166666666671</v>
      </c>
      <c r="C196">
        <v>970</v>
      </c>
      <c r="D196">
        <v>1.06210005</v>
      </c>
      <c r="E196" s="6">
        <f t="shared" si="17"/>
        <v>447.10456165099998</v>
      </c>
      <c r="F196">
        <v>1.06869996</v>
      </c>
      <c r="G196" s="6">
        <f t="shared" si="16"/>
        <v>448.81218225840001</v>
      </c>
      <c r="H196">
        <v>1.59780002</v>
      </c>
      <c r="I196">
        <f t="shared" si="18"/>
        <v>1917.3600240000001</v>
      </c>
      <c r="J196">
        <v>0.62150002000000004</v>
      </c>
      <c r="K196" s="6">
        <f t="shared" si="19"/>
        <v>476.45999151440003</v>
      </c>
      <c r="L196">
        <v>986</v>
      </c>
      <c r="M196">
        <f t="shared" si="20"/>
        <v>86.04500362342641</v>
      </c>
    </row>
    <row r="197" spans="1:13" x14ac:dyDescent="0.25">
      <c r="A197" t="s">
        <v>3</v>
      </c>
      <c r="B197" s="2">
        <v>0.64734953703703701</v>
      </c>
      <c r="C197">
        <v>975</v>
      </c>
      <c r="D197">
        <v>1.06099999</v>
      </c>
      <c r="E197" s="6">
        <f t="shared" si="17"/>
        <v>446.67221606979996</v>
      </c>
      <c r="F197">
        <v>1.06869996</v>
      </c>
      <c r="G197" s="6">
        <f t="shared" si="16"/>
        <v>448.81218225840001</v>
      </c>
      <c r="H197">
        <v>1.6071000099999999</v>
      </c>
      <c r="I197">
        <f t="shared" si="18"/>
        <v>1928.520012</v>
      </c>
      <c r="J197">
        <v>0.62370002000000002</v>
      </c>
      <c r="K197" s="6">
        <f t="shared" si="19"/>
        <v>477.7265755144</v>
      </c>
      <c r="L197">
        <v>985</v>
      </c>
      <c r="M197">
        <f t="shared" si="20"/>
        <v>85.957736885471618</v>
      </c>
    </row>
    <row r="198" spans="1:13" x14ac:dyDescent="0.25">
      <c r="A198" t="s">
        <v>3</v>
      </c>
      <c r="B198" s="2">
        <v>0.64740740740740743</v>
      </c>
      <c r="C198">
        <v>980</v>
      </c>
      <c r="D198">
        <v>1.06270003</v>
      </c>
      <c r="E198" s="6">
        <f t="shared" si="17"/>
        <v>447.3403657906</v>
      </c>
      <c r="F198">
        <v>1.0692000399999999</v>
      </c>
      <c r="G198" s="6">
        <f t="shared" si="16"/>
        <v>449.00898374159999</v>
      </c>
      <c r="H198">
        <v>1.6119999899999999</v>
      </c>
      <c r="I198">
        <f t="shared" si="18"/>
        <v>1934.3999879999999</v>
      </c>
      <c r="J198">
        <v>0.62639999000000002</v>
      </c>
      <c r="K198" s="6">
        <f t="shared" si="19"/>
        <v>479.28100224280001</v>
      </c>
      <c r="L198">
        <v>985</v>
      </c>
      <c r="M198">
        <f t="shared" si="20"/>
        <v>85.957736885471618</v>
      </c>
    </row>
    <row r="199" spans="1:13" x14ac:dyDescent="0.25">
      <c r="A199" t="s">
        <v>3</v>
      </c>
      <c r="B199" s="2">
        <v>0.64746527777777774</v>
      </c>
      <c r="C199">
        <v>985</v>
      </c>
      <c r="D199">
        <v>1.0636999600000001</v>
      </c>
      <c r="E199" s="6">
        <f t="shared" si="17"/>
        <v>447.73335827920005</v>
      </c>
      <c r="F199">
        <v>1.06980002</v>
      </c>
      <c r="G199" s="6">
        <f t="shared" si="16"/>
        <v>449.2450998708</v>
      </c>
      <c r="H199">
        <v>1.5699000400000001</v>
      </c>
      <c r="I199">
        <f t="shared" si="18"/>
        <v>1883.880048</v>
      </c>
      <c r="J199">
        <v>0.61989998999999996</v>
      </c>
      <c r="K199" s="6">
        <f t="shared" si="19"/>
        <v>475.53882224280005</v>
      </c>
      <c r="L199">
        <v>985</v>
      </c>
      <c r="M199">
        <f t="shared" si="20"/>
        <v>85.957736885471618</v>
      </c>
    </row>
    <row r="200" spans="1:13" x14ac:dyDescent="0.25">
      <c r="A200" t="s">
        <v>3</v>
      </c>
      <c r="B200" s="2">
        <v>0.64752314814814815</v>
      </c>
      <c r="C200">
        <v>990</v>
      </c>
      <c r="D200">
        <v>1.06270003</v>
      </c>
      <c r="E200" s="6">
        <f t="shared" si="17"/>
        <v>447.3403657906</v>
      </c>
      <c r="F200">
        <v>1.07089996</v>
      </c>
      <c r="G200" s="6">
        <f t="shared" si="16"/>
        <v>449.67797025840002</v>
      </c>
      <c r="H200">
        <v>1.5895999700000001</v>
      </c>
      <c r="I200">
        <f t="shared" si="18"/>
        <v>1907.5199640000001</v>
      </c>
      <c r="J200">
        <v>0.62919997999999999</v>
      </c>
      <c r="K200" s="6">
        <f t="shared" si="19"/>
        <v>480.89301248560002</v>
      </c>
      <c r="L200">
        <v>985</v>
      </c>
      <c r="M200">
        <f t="shared" si="20"/>
        <v>85.957736885471618</v>
      </c>
    </row>
    <row r="201" spans="1:13" x14ac:dyDescent="0.25">
      <c r="A201" t="s">
        <v>3</v>
      </c>
      <c r="B201" s="2">
        <v>0.64758101851851857</v>
      </c>
      <c r="C201">
        <v>995</v>
      </c>
      <c r="D201">
        <v>1.0642999399999999</v>
      </c>
      <c r="E201" s="6">
        <f t="shared" si="17"/>
        <v>447.96916241879995</v>
      </c>
      <c r="F201">
        <v>1.06980002</v>
      </c>
      <c r="G201" s="6">
        <f t="shared" si="16"/>
        <v>449.2450998708</v>
      </c>
      <c r="H201">
        <v>1.56120002</v>
      </c>
      <c r="I201">
        <f t="shared" si="18"/>
        <v>1873.440024</v>
      </c>
      <c r="J201">
        <v>0.62860000000000005</v>
      </c>
      <c r="K201" s="6">
        <f t="shared" si="19"/>
        <v>480.54759200000001</v>
      </c>
      <c r="L201">
        <v>986</v>
      </c>
      <c r="M201">
        <f t="shared" si="20"/>
        <v>86.04500362342641</v>
      </c>
    </row>
    <row r="202" spans="1:13" x14ac:dyDescent="0.25">
      <c r="A202" t="s">
        <v>3</v>
      </c>
      <c r="B202" s="2">
        <v>0.64763888888888888</v>
      </c>
      <c r="C202">
        <v>1000</v>
      </c>
      <c r="D202">
        <v>1.0642999399999999</v>
      </c>
      <c r="E202" s="6">
        <f t="shared" si="17"/>
        <v>447.96916241879995</v>
      </c>
      <c r="F202">
        <v>1.06980002</v>
      </c>
      <c r="G202" s="6">
        <f t="shared" si="16"/>
        <v>449.2450998708</v>
      </c>
      <c r="H202">
        <v>1.5824999799999999</v>
      </c>
      <c r="I202">
        <f t="shared" si="18"/>
        <v>1898.9999759999998</v>
      </c>
      <c r="J202">
        <v>0.62370002000000002</v>
      </c>
      <c r="K202" s="6">
        <f t="shared" si="19"/>
        <v>477.7265755144</v>
      </c>
      <c r="L202">
        <v>987</v>
      </c>
      <c r="M202">
        <f t="shared" si="20"/>
        <v>86.132270361381202</v>
      </c>
    </row>
    <row r="203" spans="1:13" x14ac:dyDescent="0.25">
      <c r="A203" t="s">
        <v>3</v>
      </c>
      <c r="B203" s="2">
        <v>0.64769675925925929</v>
      </c>
      <c r="C203">
        <v>1005</v>
      </c>
      <c r="D203">
        <v>1.0631999999999999</v>
      </c>
      <c r="E203" s="6">
        <f t="shared" si="17"/>
        <v>447.53686399999992</v>
      </c>
      <c r="F203">
        <v>1.06869996</v>
      </c>
      <c r="G203" s="6">
        <f t="shared" si="16"/>
        <v>448.81218225840001</v>
      </c>
      <c r="H203">
        <v>1.5836000400000001</v>
      </c>
      <c r="I203">
        <f t="shared" si="18"/>
        <v>1900.320048</v>
      </c>
      <c r="J203">
        <v>0.63300002</v>
      </c>
      <c r="K203" s="6">
        <f t="shared" si="19"/>
        <v>483.0807715144</v>
      </c>
      <c r="L203">
        <v>986</v>
      </c>
      <c r="M203">
        <f t="shared" si="20"/>
        <v>86.04500362342641</v>
      </c>
    </row>
    <row r="204" spans="1:13" x14ac:dyDescent="0.25">
      <c r="A204" t="s">
        <v>3</v>
      </c>
      <c r="B204" s="2">
        <v>0.6477546296296296</v>
      </c>
      <c r="C204">
        <v>1010</v>
      </c>
      <c r="D204">
        <v>1.0636999600000001</v>
      </c>
      <c r="E204" s="6">
        <f t="shared" si="17"/>
        <v>447.73335827920005</v>
      </c>
      <c r="F204">
        <v>1.06980002</v>
      </c>
      <c r="G204" s="6">
        <f t="shared" si="16"/>
        <v>449.2450998708</v>
      </c>
      <c r="H204">
        <v>1.57920003</v>
      </c>
      <c r="I204">
        <f t="shared" si="18"/>
        <v>1895.0400359999999</v>
      </c>
      <c r="J204">
        <v>0.62749999999999995</v>
      </c>
      <c r="K204" s="6">
        <f t="shared" si="19"/>
        <v>479.91430000000003</v>
      </c>
      <c r="L204">
        <v>988</v>
      </c>
      <c r="M204">
        <f t="shared" si="20"/>
        <v>86.219537099335994</v>
      </c>
    </row>
    <row r="205" spans="1:13" x14ac:dyDescent="0.25">
      <c r="A205" t="s">
        <v>3</v>
      </c>
      <c r="B205" s="2">
        <v>0.64781250000000001</v>
      </c>
      <c r="C205">
        <v>1015</v>
      </c>
      <c r="D205">
        <v>1.0648000200000001</v>
      </c>
      <c r="E205" s="6">
        <f t="shared" si="17"/>
        <v>448.16570386040001</v>
      </c>
      <c r="F205">
        <v>1.06980002</v>
      </c>
      <c r="G205" s="6">
        <f t="shared" si="16"/>
        <v>449.2450998708</v>
      </c>
      <c r="H205">
        <v>1.58410001</v>
      </c>
      <c r="I205">
        <f t="shared" si="18"/>
        <v>1900.920012</v>
      </c>
      <c r="J205">
        <v>0.63190000999999996</v>
      </c>
      <c r="K205" s="6">
        <f t="shared" si="19"/>
        <v>482.44747375719999</v>
      </c>
      <c r="L205">
        <v>990</v>
      </c>
      <c r="M205">
        <f t="shared" si="20"/>
        <v>86.394070575245578</v>
      </c>
    </row>
    <row r="206" spans="1:13" x14ac:dyDescent="0.25">
      <c r="A206" t="s">
        <v>3</v>
      </c>
      <c r="B206" s="2">
        <v>0.64787037037037043</v>
      </c>
      <c r="C206">
        <v>1020</v>
      </c>
      <c r="D206">
        <v>1.0636999600000001</v>
      </c>
      <c r="E206" s="6">
        <f t="shared" si="17"/>
        <v>447.73335827920005</v>
      </c>
      <c r="F206">
        <v>1.0692000399999999</v>
      </c>
      <c r="G206" s="6">
        <f t="shared" si="16"/>
        <v>449.00898374159999</v>
      </c>
      <c r="H206">
        <v>1.5973000500000001</v>
      </c>
      <c r="I206">
        <f t="shared" si="18"/>
        <v>1916.7600600000001</v>
      </c>
      <c r="J206">
        <v>0.62429999999999997</v>
      </c>
      <c r="K206" s="6">
        <f t="shared" si="19"/>
        <v>478.07199600000001</v>
      </c>
      <c r="L206">
        <v>988</v>
      </c>
      <c r="M206">
        <f t="shared" si="20"/>
        <v>86.219537099335994</v>
      </c>
    </row>
    <row r="207" spans="1:13" x14ac:dyDescent="0.25">
      <c r="A207" t="s">
        <v>3</v>
      </c>
      <c r="B207" s="2">
        <v>0.64792824074074074</v>
      </c>
      <c r="C207">
        <v>1025</v>
      </c>
      <c r="D207">
        <v>1.0642999399999999</v>
      </c>
      <c r="E207" s="6">
        <f t="shared" si="17"/>
        <v>447.96916241879995</v>
      </c>
      <c r="F207">
        <v>1.06980002</v>
      </c>
      <c r="G207" s="6">
        <f t="shared" si="16"/>
        <v>449.2450998708</v>
      </c>
      <c r="H207">
        <v>1.5966999500000001</v>
      </c>
      <c r="I207">
        <f t="shared" si="18"/>
        <v>1916.0399400000001</v>
      </c>
      <c r="J207">
        <v>0.62150002000000004</v>
      </c>
      <c r="K207" s="6">
        <f t="shared" si="19"/>
        <v>476.45999151440003</v>
      </c>
      <c r="L207">
        <v>987</v>
      </c>
      <c r="M207">
        <f t="shared" si="20"/>
        <v>86.132270361381202</v>
      </c>
    </row>
    <row r="208" spans="1:13" x14ac:dyDescent="0.25">
      <c r="A208" t="s">
        <v>3</v>
      </c>
      <c r="B208" s="2">
        <v>0.64798611111111104</v>
      </c>
      <c r="C208">
        <v>1030</v>
      </c>
      <c r="D208">
        <v>1.0631999999999999</v>
      </c>
      <c r="E208" s="6">
        <f t="shared" si="17"/>
        <v>447.53686399999992</v>
      </c>
      <c r="F208">
        <v>1.0680999799999999</v>
      </c>
      <c r="G208" s="6">
        <f t="shared" si="16"/>
        <v>448.5760661292</v>
      </c>
      <c r="H208">
        <v>1.6027</v>
      </c>
      <c r="I208">
        <f t="shared" si="18"/>
        <v>1923.24</v>
      </c>
      <c r="J208">
        <v>0.62589996999999997</v>
      </c>
      <c r="K208" s="6">
        <f t="shared" si="19"/>
        <v>478.99313072840005</v>
      </c>
      <c r="L208">
        <v>987</v>
      </c>
      <c r="M208">
        <f t="shared" si="20"/>
        <v>86.132270361381202</v>
      </c>
    </row>
    <row r="209" spans="1:13" x14ac:dyDescent="0.25">
      <c r="A209" t="s">
        <v>3</v>
      </c>
      <c r="B209" s="2">
        <v>0.64804398148148146</v>
      </c>
      <c r="C209">
        <v>1035</v>
      </c>
      <c r="D209">
        <v>1.06050003</v>
      </c>
      <c r="E209" s="6">
        <f t="shared" si="17"/>
        <v>446.47572179060001</v>
      </c>
      <c r="F209">
        <v>1.0680999799999999</v>
      </c>
      <c r="G209" s="6">
        <f t="shared" si="16"/>
        <v>448.5760661292</v>
      </c>
      <c r="H209">
        <v>1.61969995</v>
      </c>
      <c r="I209">
        <f t="shared" si="18"/>
        <v>1943.63994</v>
      </c>
      <c r="J209">
        <v>0.62150002000000004</v>
      </c>
      <c r="K209" s="6">
        <f t="shared" si="19"/>
        <v>476.45999151440003</v>
      </c>
      <c r="L209">
        <v>992</v>
      </c>
      <c r="M209">
        <f t="shared" si="20"/>
        <v>86.568604051155177</v>
      </c>
    </row>
    <row r="210" spans="1:13" x14ac:dyDescent="0.25">
      <c r="A210" t="s">
        <v>3</v>
      </c>
      <c r="B210" s="2">
        <v>0.64810185185185187</v>
      </c>
      <c r="C210">
        <v>1040</v>
      </c>
      <c r="D210">
        <v>1.0615999700000001</v>
      </c>
      <c r="E210" s="6">
        <f t="shared" si="17"/>
        <v>446.90802020939998</v>
      </c>
      <c r="F210">
        <v>1.0664999500000001</v>
      </c>
      <c r="G210" s="6">
        <f t="shared" si="16"/>
        <v>447.94639032300006</v>
      </c>
      <c r="H210">
        <v>1.6366000199999999</v>
      </c>
      <c r="I210">
        <f t="shared" si="18"/>
        <v>1963.920024</v>
      </c>
      <c r="J210">
        <v>0.61610001000000003</v>
      </c>
      <c r="K210" s="6">
        <f t="shared" si="19"/>
        <v>473.35109775720002</v>
      </c>
      <c r="L210">
        <v>991</v>
      </c>
      <c r="M210">
        <f t="shared" si="20"/>
        <v>86.48133731320037</v>
      </c>
    </row>
    <row r="211" spans="1:13" x14ac:dyDescent="0.25">
      <c r="A211" t="s">
        <v>3</v>
      </c>
      <c r="B211" s="2">
        <v>0.64815972222222229</v>
      </c>
      <c r="C211">
        <v>1045</v>
      </c>
      <c r="D211">
        <v>1.06270003</v>
      </c>
      <c r="E211" s="6">
        <f t="shared" si="17"/>
        <v>447.3403657906</v>
      </c>
      <c r="F211">
        <v>1.06869996</v>
      </c>
      <c r="G211" s="6">
        <f t="shared" si="16"/>
        <v>448.81218225840001</v>
      </c>
      <c r="H211">
        <v>1.5951000500000001</v>
      </c>
      <c r="I211">
        <f t="shared" si="18"/>
        <v>1914.1200600000002</v>
      </c>
      <c r="J211">
        <v>0.61989998999999996</v>
      </c>
      <c r="K211" s="6">
        <f t="shared" si="19"/>
        <v>475.53882224280005</v>
      </c>
      <c r="L211">
        <v>988</v>
      </c>
      <c r="M211">
        <f t="shared" si="20"/>
        <v>86.219537099335994</v>
      </c>
    </row>
    <row r="212" spans="1:13" x14ac:dyDescent="0.25">
      <c r="A212" t="s">
        <v>3</v>
      </c>
      <c r="B212" s="2">
        <v>0.6482175925925926</v>
      </c>
      <c r="C212">
        <v>1050</v>
      </c>
      <c r="D212">
        <v>1.0631999999999999</v>
      </c>
      <c r="E212" s="6">
        <f t="shared" si="17"/>
        <v>447.53686399999992</v>
      </c>
      <c r="F212">
        <v>1.06760001</v>
      </c>
      <c r="G212" s="6">
        <f t="shared" si="16"/>
        <v>448.37930793540005</v>
      </c>
      <c r="H212">
        <v>1.5727000200000001</v>
      </c>
      <c r="I212">
        <f t="shared" si="18"/>
        <v>1887.2400240000002</v>
      </c>
      <c r="J212">
        <v>0.61659998000000005</v>
      </c>
      <c r="K212" s="6">
        <f t="shared" si="19"/>
        <v>473.63894048560007</v>
      </c>
      <c r="L212">
        <v>992</v>
      </c>
      <c r="M212">
        <f t="shared" si="20"/>
        <v>86.568604051155177</v>
      </c>
    </row>
    <row r="213" spans="1:13" x14ac:dyDescent="0.25">
      <c r="A213" t="s">
        <v>3</v>
      </c>
      <c r="B213" s="2">
        <v>0.6482754629629629</v>
      </c>
      <c r="C213">
        <v>1055</v>
      </c>
      <c r="D213">
        <v>1.0615999700000001</v>
      </c>
      <c r="E213" s="6">
        <f t="shared" si="17"/>
        <v>446.90802020939998</v>
      </c>
      <c r="F213">
        <v>1.0680999799999999</v>
      </c>
      <c r="G213" s="6">
        <f t="shared" si="16"/>
        <v>448.5760661292</v>
      </c>
      <c r="H213">
        <v>1.54369998</v>
      </c>
      <c r="I213">
        <f t="shared" si="18"/>
        <v>1852.4399759999999</v>
      </c>
      <c r="J213">
        <v>0.61500001000000004</v>
      </c>
      <c r="K213" s="6">
        <f t="shared" si="19"/>
        <v>472.71780575720004</v>
      </c>
      <c r="L213">
        <v>988</v>
      </c>
      <c r="M213">
        <f t="shared" si="20"/>
        <v>86.219537099335994</v>
      </c>
    </row>
    <row r="214" spans="1:13" x14ac:dyDescent="0.25">
      <c r="A214" t="s">
        <v>3</v>
      </c>
      <c r="B214" s="2">
        <v>0.64833333333333332</v>
      </c>
      <c r="C214">
        <v>1060</v>
      </c>
      <c r="D214">
        <v>1.06270003</v>
      </c>
      <c r="E214" s="6">
        <f t="shared" si="17"/>
        <v>447.3403657906</v>
      </c>
      <c r="F214">
        <v>1.0680999799999999</v>
      </c>
      <c r="G214" s="6">
        <f t="shared" si="16"/>
        <v>448.5760661292</v>
      </c>
      <c r="H214">
        <v>1.55569994</v>
      </c>
      <c r="I214">
        <f t="shared" si="18"/>
        <v>1866.8399280000001</v>
      </c>
      <c r="J214">
        <v>0.62150002000000004</v>
      </c>
      <c r="K214" s="6">
        <f t="shared" si="19"/>
        <v>476.45999151440003</v>
      </c>
      <c r="L214">
        <v>982</v>
      </c>
      <c r="M214">
        <f t="shared" si="20"/>
        <v>85.695936671607242</v>
      </c>
    </row>
    <row r="215" spans="1:13" x14ac:dyDescent="0.25">
      <c r="A215" t="s">
        <v>3</v>
      </c>
      <c r="B215" s="2">
        <v>0.64839120370370373</v>
      </c>
      <c r="C215">
        <v>1065</v>
      </c>
      <c r="D215">
        <v>1.0615999700000001</v>
      </c>
      <c r="E215" s="6">
        <f t="shared" si="17"/>
        <v>446.90802020939998</v>
      </c>
      <c r="F215">
        <v>1.06760001</v>
      </c>
      <c r="G215" s="6">
        <f t="shared" si="16"/>
        <v>448.37930793540005</v>
      </c>
      <c r="H215">
        <v>1.5869</v>
      </c>
      <c r="I215">
        <f t="shared" si="18"/>
        <v>1904.28</v>
      </c>
      <c r="J215">
        <v>0.61500001000000004</v>
      </c>
      <c r="K215" s="6">
        <f t="shared" si="19"/>
        <v>472.71780575720004</v>
      </c>
      <c r="L215">
        <v>984</v>
      </c>
      <c r="M215">
        <f t="shared" si="20"/>
        <v>85.870470147516826</v>
      </c>
    </row>
    <row r="216" spans="1:13" x14ac:dyDescent="0.25">
      <c r="A216" t="s">
        <v>3</v>
      </c>
      <c r="B216" s="2">
        <v>0.64844907407407404</v>
      </c>
      <c r="C216">
        <v>1070</v>
      </c>
      <c r="D216">
        <v>1.06210005</v>
      </c>
      <c r="E216" s="6">
        <f t="shared" si="17"/>
        <v>447.10456165099998</v>
      </c>
      <c r="F216">
        <v>1.0692000399999999</v>
      </c>
      <c r="G216" s="6">
        <f t="shared" si="16"/>
        <v>449.00898374159999</v>
      </c>
      <c r="H216">
        <v>1.62950003</v>
      </c>
      <c r="I216">
        <f t="shared" si="18"/>
        <v>1955.400036</v>
      </c>
      <c r="J216">
        <v>0.62429999999999997</v>
      </c>
      <c r="K216" s="6">
        <f t="shared" si="19"/>
        <v>478.07199600000001</v>
      </c>
      <c r="L216">
        <v>979</v>
      </c>
      <c r="M216">
        <f t="shared" si="20"/>
        <v>85.434136457742852</v>
      </c>
    </row>
    <row r="217" spans="1:13" x14ac:dyDescent="0.25">
      <c r="A217" t="s">
        <v>3</v>
      </c>
      <c r="B217" s="2">
        <v>0.64850694444444446</v>
      </c>
      <c r="C217">
        <v>1075</v>
      </c>
      <c r="D217">
        <v>1.0615999700000001</v>
      </c>
      <c r="E217" s="6">
        <f t="shared" si="17"/>
        <v>446.90802020939998</v>
      </c>
      <c r="F217">
        <v>1.06760001</v>
      </c>
      <c r="G217" s="6">
        <f t="shared" si="16"/>
        <v>448.37930793540005</v>
      </c>
      <c r="H217">
        <v>1.6190999699999999</v>
      </c>
      <c r="I217">
        <f t="shared" si="18"/>
        <v>1942.9199639999999</v>
      </c>
      <c r="J217">
        <v>0.61879998000000003</v>
      </c>
      <c r="K217" s="6">
        <f t="shared" si="19"/>
        <v>474.90552448560004</v>
      </c>
      <c r="L217">
        <v>980</v>
      </c>
      <c r="M217">
        <f t="shared" si="20"/>
        <v>85.521403195697644</v>
      </c>
    </row>
    <row r="218" spans="1:13" x14ac:dyDescent="0.25">
      <c r="A218" t="s">
        <v>3</v>
      </c>
      <c r="B218" s="2">
        <v>0.64856481481481476</v>
      </c>
      <c r="C218">
        <v>1080</v>
      </c>
      <c r="D218">
        <v>1.0631999999999999</v>
      </c>
      <c r="E218" s="6">
        <f t="shared" si="17"/>
        <v>447.53686399999992</v>
      </c>
      <c r="F218">
        <v>1.06869996</v>
      </c>
      <c r="G218" s="6">
        <f t="shared" si="16"/>
        <v>448.81218225840001</v>
      </c>
      <c r="H218">
        <v>1.57430005</v>
      </c>
      <c r="I218">
        <f t="shared" si="18"/>
        <v>1889.1600599999999</v>
      </c>
      <c r="J218">
        <v>0.61879998000000003</v>
      </c>
      <c r="K218" s="6">
        <f t="shared" si="19"/>
        <v>474.90552448560004</v>
      </c>
      <c r="L218">
        <v>982</v>
      </c>
      <c r="M218">
        <f t="shared" si="20"/>
        <v>85.695936671607242</v>
      </c>
    </row>
    <row r="219" spans="1:13" x14ac:dyDescent="0.25">
      <c r="A219" t="s">
        <v>3</v>
      </c>
      <c r="B219" s="2">
        <v>0.64862268518518518</v>
      </c>
      <c r="C219">
        <v>1085</v>
      </c>
      <c r="D219">
        <v>1.06210005</v>
      </c>
      <c r="E219" s="6">
        <f t="shared" si="17"/>
        <v>447.10456165099998</v>
      </c>
      <c r="F219">
        <v>1.0680999799999999</v>
      </c>
      <c r="G219" s="6">
        <f t="shared" si="16"/>
        <v>448.5760661292</v>
      </c>
      <c r="H219">
        <v>1.5956000100000001</v>
      </c>
      <c r="I219">
        <f t="shared" si="18"/>
        <v>1914.720012</v>
      </c>
      <c r="J219">
        <v>0.62260002000000003</v>
      </c>
      <c r="K219" s="6">
        <f t="shared" si="19"/>
        <v>477.09328351440001</v>
      </c>
      <c r="L219">
        <v>979</v>
      </c>
      <c r="M219">
        <f t="shared" si="20"/>
        <v>85.434136457742852</v>
      </c>
    </row>
    <row r="220" spans="1:13" x14ac:dyDescent="0.25">
      <c r="A220" t="s">
        <v>3</v>
      </c>
      <c r="B220" s="2">
        <v>0.64868055555555559</v>
      </c>
      <c r="C220">
        <v>1090</v>
      </c>
      <c r="D220">
        <v>1.05990005</v>
      </c>
      <c r="E220" s="6">
        <f t="shared" si="17"/>
        <v>446.23991765099998</v>
      </c>
      <c r="F220">
        <v>1.06760001</v>
      </c>
      <c r="G220" s="6">
        <f t="shared" si="16"/>
        <v>448.37930793540005</v>
      </c>
      <c r="H220">
        <v>1.57539999</v>
      </c>
      <c r="I220">
        <f t="shared" si="18"/>
        <v>1890.479988</v>
      </c>
      <c r="J220">
        <v>0.62260002000000003</v>
      </c>
      <c r="K220" s="6">
        <f t="shared" si="19"/>
        <v>477.09328351440001</v>
      </c>
      <c r="L220">
        <v>980</v>
      </c>
      <c r="M220">
        <f t="shared" si="20"/>
        <v>85.521403195697644</v>
      </c>
    </row>
    <row r="221" spans="1:13" x14ac:dyDescent="0.25">
      <c r="A221" t="s">
        <v>3</v>
      </c>
      <c r="B221" s="2">
        <v>0.6487384259259259</v>
      </c>
      <c r="C221">
        <v>1095</v>
      </c>
      <c r="D221">
        <v>1.0615999700000001</v>
      </c>
      <c r="E221" s="6">
        <f t="shared" si="17"/>
        <v>446.90802020939998</v>
      </c>
      <c r="F221">
        <v>1.0702999799999999</v>
      </c>
      <c r="G221" s="6">
        <f t="shared" si="16"/>
        <v>449.44185412920001</v>
      </c>
      <c r="H221">
        <v>1.56719995</v>
      </c>
      <c r="I221">
        <f t="shared" si="18"/>
        <v>1880.63994</v>
      </c>
      <c r="J221">
        <v>0.62589996999999997</v>
      </c>
      <c r="K221" s="6">
        <f t="shared" si="19"/>
        <v>478.99313072840005</v>
      </c>
      <c r="L221">
        <v>980</v>
      </c>
      <c r="M221">
        <f t="shared" si="20"/>
        <v>85.521403195697644</v>
      </c>
    </row>
    <row r="222" spans="1:13" x14ac:dyDescent="0.25">
      <c r="A222" t="s">
        <v>3</v>
      </c>
      <c r="B222" s="2">
        <v>0.64879629629629632</v>
      </c>
      <c r="C222">
        <v>1100</v>
      </c>
      <c r="D222">
        <v>1.05990005</v>
      </c>
      <c r="E222" s="6">
        <f t="shared" si="17"/>
        <v>446.23991765099998</v>
      </c>
      <c r="F222">
        <v>1.06760001</v>
      </c>
      <c r="G222" s="6">
        <f t="shared" si="16"/>
        <v>448.37930793540005</v>
      </c>
      <c r="H222">
        <v>1.5727000200000001</v>
      </c>
      <c r="I222">
        <f t="shared" si="18"/>
        <v>1887.2400240000002</v>
      </c>
      <c r="J222">
        <v>0.62150002000000004</v>
      </c>
      <c r="K222" s="6">
        <f t="shared" si="19"/>
        <v>476.45999151440003</v>
      </c>
      <c r="L222">
        <v>982</v>
      </c>
      <c r="M222">
        <f t="shared" si="20"/>
        <v>85.695936671607242</v>
      </c>
    </row>
    <row r="223" spans="1:13" x14ac:dyDescent="0.25">
      <c r="A223" t="s">
        <v>3</v>
      </c>
      <c r="B223" s="2">
        <v>0.64885416666666662</v>
      </c>
      <c r="C223">
        <v>1105</v>
      </c>
      <c r="D223">
        <v>1.06210005</v>
      </c>
      <c r="E223" s="6">
        <f t="shared" si="17"/>
        <v>447.10456165099998</v>
      </c>
      <c r="F223">
        <v>1.0692000399999999</v>
      </c>
      <c r="G223" s="6">
        <f t="shared" si="16"/>
        <v>449.00898374159999</v>
      </c>
      <c r="H223">
        <v>1.6027</v>
      </c>
      <c r="I223">
        <f t="shared" si="18"/>
        <v>1923.24</v>
      </c>
      <c r="J223">
        <v>0.62639999000000002</v>
      </c>
      <c r="K223" s="6">
        <f t="shared" si="19"/>
        <v>479.28100224280001</v>
      </c>
      <c r="L223">
        <v>982</v>
      </c>
      <c r="M223">
        <f t="shared" si="20"/>
        <v>85.695936671607242</v>
      </c>
    </row>
    <row r="224" spans="1:13" x14ac:dyDescent="0.25">
      <c r="A224" t="s">
        <v>3</v>
      </c>
      <c r="B224" s="2">
        <v>0.64891203703703704</v>
      </c>
      <c r="C224">
        <v>1110</v>
      </c>
      <c r="D224">
        <v>1.06050003</v>
      </c>
      <c r="E224" s="6">
        <f t="shared" si="17"/>
        <v>446.47572179060001</v>
      </c>
      <c r="F224">
        <v>1.06869996</v>
      </c>
      <c r="G224" s="6">
        <f t="shared" si="16"/>
        <v>448.81218225840001</v>
      </c>
      <c r="H224">
        <v>1.5961999899999999</v>
      </c>
      <c r="I224">
        <f t="shared" si="18"/>
        <v>1915.4399879999999</v>
      </c>
      <c r="J224">
        <v>0.62099998999999995</v>
      </c>
      <c r="K224" s="6">
        <f t="shared" si="19"/>
        <v>476.17211424280003</v>
      </c>
      <c r="L224">
        <v>979</v>
      </c>
      <c r="M224">
        <f t="shared" si="20"/>
        <v>85.434136457742852</v>
      </c>
    </row>
    <row r="225" spans="1:13" x14ac:dyDescent="0.25">
      <c r="A225" t="s">
        <v>3</v>
      </c>
      <c r="B225" s="2">
        <v>0.64896990740740745</v>
      </c>
      <c r="C225">
        <v>1115</v>
      </c>
      <c r="D225">
        <v>1.06700003</v>
      </c>
      <c r="E225" s="6">
        <f t="shared" si="17"/>
        <v>449.03035179059998</v>
      </c>
      <c r="F225">
        <v>1.06760001</v>
      </c>
      <c r="G225" s="6">
        <f t="shared" si="16"/>
        <v>448.37930793540005</v>
      </c>
      <c r="H225">
        <v>1.58309996</v>
      </c>
      <c r="I225">
        <f t="shared" si="18"/>
        <v>1899.7199519999999</v>
      </c>
      <c r="J225">
        <v>0.62429999999999997</v>
      </c>
      <c r="K225" s="6">
        <f t="shared" si="19"/>
        <v>478.07199600000001</v>
      </c>
      <c r="L225">
        <v>977</v>
      </c>
      <c r="M225">
        <f t="shared" si="20"/>
        <v>85.259602981833268</v>
      </c>
    </row>
    <row r="226" spans="1:13" x14ac:dyDescent="0.25">
      <c r="A226" t="s">
        <v>3</v>
      </c>
      <c r="B226" s="2">
        <v>0.64902777777777776</v>
      </c>
      <c r="C226">
        <v>1120</v>
      </c>
      <c r="D226">
        <v>1.0653999999999999</v>
      </c>
      <c r="E226" s="6">
        <f t="shared" si="17"/>
        <v>448.40150799999992</v>
      </c>
      <c r="F226">
        <v>1.06869996</v>
      </c>
      <c r="G226" s="6">
        <f t="shared" si="16"/>
        <v>448.81218225840001</v>
      </c>
      <c r="H226">
        <v>1.5656000400000001</v>
      </c>
      <c r="I226">
        <f t="shared" si="18"/>
        <v>1878.7200480000001</v>
      </c>
      <c r="J226">
        <v>0.62589996999999997</v>
      </c>
      <c r="K226" s="6">
        <f t="shared" si="19"/>
        <v>478.99313072840005</v>
      </c>
      <c r="L226">
        <v>981</v>
      </c>
      <c r="M226">
        <f t="shared" si="20"/>
        <v>85.608669933652436</v>
      </c>
    </row>
    <row r="227" spans="1:13" x14ac:dyDescent="0.25">
      <c r="A227" t="s">
        <v>3</v>
      </c>
      <c r="B227" s="2">
        <v>0.64908564814814818</v>
      </c>
      <c r="C227">
        <v>1125</v>
      </c>
      <c r="D227">
        <v>1.0615999700000001</v>
      </c>
      <c r="E227" s="6">
        <f t="shared" si="17"/>
        <v>446.90802020939998</v>
      </c>
      <c r="F227">
        <v>1.06980002</v>
      </c>
      <c r="G227" s="6">
        <f t="shared" si="16"/>
        <v>449.2450998708</v>
      </c>
      <c r="H227">
        <v>1.6103999600000001</v>
      </c>
      <c r="I227">
        <f t="shared" si="18"/>
        <v>1932.4799520000001</v>
      </c>
      <c r="J227">
        <v>0.62639999000000002</v>
      </c>
      <c r="K227" s="6">
        <f t="shared" si="19"/>
        <v>479.28100224280001</v>
      </c>
      <c r="L227">
        <v>980</v>
      </c>
      <c r="M227">
        <f t="shared" si="20"/>
        <v>85.521403195697644</v>
      </c>
    </row>
    <row r="228" spans="1:13" x14ac:dyDescent="0.25">
      <c r="A228" t="s">
        <v>3</v>
      </c>
      <c r="B228" s="2">
        <v>0.64914351851851848</v>
      </c>
      <c r="C228">
        <v>1130</v>
      </c>
      <c r="D228">
        <v>1.05990005</v>
      </c>
      <c r="E228" s="6">
        <f t="shared" si="17"/>
        <v>446.23991765099998</v>
      </c>
      <c r="F228">
        <v>1.06700003</v>
      </c>
      <c r="G228" s="6">
        <f t="shared" si="16"/>
        <v>448.14319180619998</v>
      </c>
      <c r="H228">
        <v>1.6332999500000001</v>
      </c>
      <c r="I228">
        <f t="shared" si="18"/>
        <v>1959.95994</v>
      </c>
      <c r="J228">
        <v>0.62529999000000003</v>
      </c>
      <c r="K228" s="6">
        <f t="shared" si="19"/>
        <v>478.64771024280003</v>
      </c>
      <c r="L228">
        <v>982</v>
      </c>
      <c r="M228">
        <f t="shared" si="20"/>
        <v>85.695936671607242</v>
      </c>
    </row>
    <row r="229" spans="1:13" x14ac:dyDescent="0.25">
      <c r="A229" t="s">
        <v>3</v>
      </c>
      <c r="B229" s="2">
        <v>0.6492013888888889</v>
      </c>
      <c r="C229">
        <v>1135</v>
      </c>
      <c r="D229">
        <v>1.06210005</v>
      </c>
      <c r="E229" s="6">
        <f t="shared" si="17"/>
        <v>447.10456165099998</v>
      </c>
      <c r="F229">
        <v>1.0680999799999999</v>
      </c>
      <c r="G229" s="6">
        <f t="shared" si="16"/>
        <v>448.5760661292</v>
      </c>
      <c r="H229">
        <v>1.6256999999999999</v>
      </c>
      <c r="I229">
        <f t="shared" si="18"/>
        <v>1950.84</v>
      </c>
      <c r="J229">
        <v>0.61819999999999997</v>
      </c>
      <c r="K229" s="6">
        <f t="shared" si="19"/>
        <v>474.56010400000002</v>
      </c>
      <c r="L229">
        <v>983</v>
      </c>
      <c r="M229">
        <f t="shared" si="20"/>
        <v>85.783203409562034</v>
      </c>
    </row>
    <row r="230" spans="1:13" x14ac:dyDescent="0.25">
      <c r="A230" t="s">
        <v>3</v>
      </c>
      <c r="B230" s="2">
        <v>0.64925925925925931</v>
      </c>
      <c r="C230">
        <v>1140</v>
      </c>
      <c r="D230">
        <v>1.0631999999999999</v>
      </c>
      <c r="E230" s="6">
        <f t="shared" si="17"/>
        <v>447.53686399999992</v>
      </c>
      <c r="F230">
        <v>1.0702999799999999</v>
      </c>
      <c r="G230" s="6">
        <f t="shared" si="16"/>
        <v>449.44185412920001</v>
      </c>
      <c r="H230">
        <v>1.6190999699999999</v>
      </c>
      <c r="I230">
        <f t="shared" si="18"/>
        <v>1942.9199639999999</v>
      </c>
      <c r="J230">
        <v>0.61879998000000003</v>
      </c>
      <c r="K230" s="6">
        <f t="shared" si="19"/>
        <v>474.90552448560004</v>
      </c>
      <c r="L230">
        <v>980</v>
      </c>
      <c r="M230">
        <f t="shared" si="20"/>
        <v>85.521403195697644</v>
      </c>
    </row>
    <row r="231" spans="1:13" x14ac:dyDescent="0.25">
      <c r="A231" t="s">
        <v>3</v>
      </c>
      <c r="B231" s="2">
        <v>0.64931712962962962</v>
      </c>
      <c r="C231">
        <v>1145</v>
      </c>
      <c r="D231">
        <v>1.0615999700000001</v>
      </c>
      <c r="E231" s="6">
        <f t="shared" si="17"/>
        <v>446.90802020939998</v>
      </c>
      <c r="F231">
        <v>1.0680999799999999</v>
      </c>
      <c r="G231" s="6">
        <f t="shared" si="16"/>
        <v>448.5760661292</v>
      </c>
      <c r="H231">
        <v>1.6332999500000001</v>
      </c>
      <c r="I231">
        <f t="shared" si="18"/>
        <v>1959.95994</v>
      </c>
      <c r="J231">
        <v>0.61819999999999997</v>
      </c>
      <c r="K231" s="6">
        <f t="shared" si="19"/>
        <v>474.56010400000002</v>
      </c>
      <c r="L231">
        <v>978</v>
      </c>
      <c r="M231">
        <f t="shared" si="20"/>
        <v>85.34686971978806</v>
      </c>
    </row>
    <row r="232" spans="1:13" x14ac:dyDescent="0.25">
      <c r="A232" t="s">
        <v>3</v>
      </c>
      <c r="B232" s="2">
        <v>0.64937500000000004</v>
      </c>
      <c r="C232">
        <v>1150</v>
      </c>
      <c r="D232">
        <v>1.06210005</v>
      </c>
      <c r="E232" s="6">
        <f t="shared" si="17"/>
        <v>447.10456165099998</v>
      </c>
      <c r="F232">
        <v>1.0692000399999999</v>
      </c>
      <c r="G232" s="6">
        <f t="shared" si="16"/>
        <v>449.00898374159999</v>
      </c>
      <c r="H232">
        <v>1.5814000399999999</v>
      </c>
      <c r="I232">
        <f t="shared" si="18"/>
        <v>1897.6800479999999</v>
      </c>
      <c r="J232">
        <v>0.61500001000000004</v>
      </c>
      <c r="K232" s="6">
        <f t="shared" si="19"/>
        <v>472.71780575720004</v>
      </c>
      <c r="L232">
        <v>976</v>
      </c>
      <c r="M232">
        <f t="shared" si="20"/>
        <v>85.172336243878476</v>
      </c>
    </row>
    <row r="233" spans="1:13" x14ac:dyDescent="0.25">
      <c r="A233" t="s">
        <v>3</v>
      </c>
      <c r="B233" s="2">
        <v>0.64943287037037034</v>
      </c>
      <c r="C233">
        <v>1155</v>
      </c>
      <c r="D233">
        <v>1.0631999999999999</v>
      </c>
      <c r="E233" s="6">
        <f t="shared" si="17"/>
        <v>447.53686399999992</v>
      </c>
      <c r="F233">
        <v>1.06980002</v>
      </c>
      <c r="G233" s="6">
        <f t="shared" si="16"/>
        <v>449.2450998708</v>
      </c>
      <c r="H233">
        <v>1.60979998</v>
      </c>
      <c r="I233">
        <f t="shared" si="18"/>
        <v>1931.7599760000001</v>
      </c>
      <c r="J233">
        <v>0.62260002000000003</v>
      </c>
      <c r="K233" s="6">
        <f t="shared" si="19"/>
        <v>477.09328351440001</v>
      </c>
      <c r="L233">
        <v>977</v>
      </c>
      <c r="M233">
        <f t="shared" si="20"/>
        <v>85.259602981833268</v>
      </c>
    </row>
    <row r="234" spans="1:13" x14ac:dyDescent="0.25">
      <c r="A234" t="s">
        <v>3</v>
      </c>
      <c r="B234" s="2">
        <v>0.64949074074074076</v>
      </c>
      <c r="C234">
        <v>1160</v>
      </c>
      <c r="D234">
        <v>1.06270003</v>
      </c>
      <c r="E234" s="6">
        <f t="shared" si="17"/>
        <v>447.3403657906</v>
      </c>
      <c r="F234">
        <v>1.06760001</v>
      </c>
      <c r="G234" s="6">
        <f t="shared" si="16"/>
        <v>448.37930793540005</v>
      </c>
      <c r="H234">
        <v>1.62399995</v>
      </c>
      <c r="I234">
        <f t="shared" si="18"/>
        <v>1948.7999399999999</v>
      </c>
      <c r="J234">
        <v>0.61549997000000001</v>
      </c>
      <c r="K234" s="6">
        <f t="shared" si="19"/>
        <v>473.00564272840006</v>
      </c>
      <c r="L234">
        <v>980</v>
      </c>
      <c r="M234">
        <f t="shared" si="20"/>
        <v>85.521403195697644</v>
      </c>
    </row>
    <row r="235" spans="1:13" x14ac:dyDescent="0.25">
      <c r="A235" t="s">
        <v>3</v>
      </c>
      <c r="B235" s="2">
        <v>0.64954861111111117</v>
      </c>
      <c r="C235">
        <v>1165</v>
      </c>
      <c r="D235">
        <v>1.0631999999999999</v>
      </c>
      <c r="E235" s="6">
        <f t="shared" si="17"/>
        <v>447.53686399999992</v>
      </c>
      <c r="F235">
        <v>1.06869996</v>
      </c>
      <c r="G235" s="6">
        <f t="shared" si="16"/>
        <v>448.81218225840001</v>
      </c>
      <c r="H235">
        <v>1.6131000499999999</v>
      </c>
      <c r="I235">
        <f t="shared" si="18"/>
        <v>1935.7200599999999</v>
      </c>
      <c r="J235">
        <v>0.62040001</v>
      </c>
      <c r="K235" s="6">
        <f t="shared" si="19"/>
        <v>475.82669375720002</v>
      </c>
      <c r="L235">
        <v>979</v>
      </c>
      <c r="M235">
        <f t="shared" si="20"/>
        <v>85.434136457742852</v>
      </c>
    </row>
    <row r="236" spans="1:13" x14ac:dyDescent="0.25">
      <c r="A236" t="s">
        <v>3</v>
      </c>
      <c r="B236" s="2">
        <v>0.64960648148148148</v>
      </c>
      <c r="C236">
        <v>1170</v>
      </c>
      <c r="D236">
        <v>1.06270003</v>
      </c>
      <c r="E236" s="6">
        <f t="shared" si="17"/>
        <v>447.3403657906</v>
      </c>
      <c r="F236">
        <v>1.06869996</v>
      </c>
      <c r="G236" s="6">
        <f t="shared" si="16"/>
        <v>448.81218225840001</v>
      </c>
      <c r="H236">
        <v>1.6131000499999999</v>
      </c>
      <c r="I236">
        <f t="shared" si="18"/>
        <v>1935.7200599999999</v>
      </c>
      <c r="J236">
        <v>0.62040001</v>
      </c>
      <c r="K236" s="6">
        <f t="shared" si="19"/>
        <v>475.82669375720002</v>
      </c>
      <c r="L236">
        <v>976</v>
      </c>
      <c r="M236">
        <f t="shared" si="20"/>
        <v>85.172336243878476</v>
      </c>
    </row>
    <row r="237" spans="1:13" x14ac:dyDescent="0.25">
      <c r="A237" t="s">
        <v>3</v>
      </c>
      <c r="B237" s="2">
        <v>0.64966435185185178</v>
      </c>
      <c r="C237">
        <v>1175</v>
      </c>
      <c r="D237">
        <v>1.06210005</v>
      </c>
      <c r="E237" s="6">
        <f t="shared" si="17"/>
        <v>447.10456165099998</v>
      </c>
      <c r="F237">
        <v>1.0692000399999999</v>
      </c>
      <c r="G237" s="6">
        <f t="shared" si="16"/>
        <v>449.00898374159999</v>
      </c>
      <c r="H237">
        <v>1.6164000000000001</v>
      </c>
      <c r="I237">
        <f t="shared" si="18"/>
        <v>1939.68</v>
      </c>
      <c r="J237">
        <v>0.61610001000000003</v>
      </c>
      <c r="K237" s="6">
        <f t="shared" si="19"/>
        <v>473.35109775720002</v>
      </c>
      <c r="L237">
        <v>975</v>
      </c>
      <c r="M237">
        <f t="shared" si="20"/>
        <v>85.085069505923684</v>
      </c>
    </row>
    <row r="238" spans="1:13" x14ac:dyDescent="0.25">
      <c r="A238" t="s">
        <v>3</v>
      </c>
      <c r="B238" s="2">
        <v>0.6497222222222222</v>
      </c>
      <c r="C238">
        <v>1180</v>
      </c>
      <c r="D238">
        <v>1.06270003</v>
      </c>
      <c r="E238" s="6">
        <f t="shared" si="17"/>
        <v>447.3403657906</v>
      </c>
      <c r="F238">
        <v>1.06869996</v>
      </c>
      <c r="G238" s="6">
        <f t="shared" si="16"/>
        <v>448.81218225840001</v>
      </c>
      <c r="H238">
        <v>1.61860001</v>
      </c>
      <c r="I238">
        <f t="shared" si="18"/>
        <v>1942.3200119999999</v>
      </c>
      <c r="J238">
        <v>0.62429999999999997</v>
      </c>
      <c r="K238" s="6">
        <f t="shared" si="19"/>
        <v>478.07199600000001</v>
      </c>
      <c r="L238">
        <v>975</v>
      </c>
      <c r="M238">
        <f t="shared" si="20"/>
        <v>85.085069505923684</v>
      </c>
    </row>
    <row r="239" spans="1:13" x14ac:dyDescent="0.25">
      <c r="A239" t="s">
        <v>3</v>
      </c>
      <c r="B239" s="2">
        <v>0.64978009259259262</v>
      </c>
      <c r="C239">
        <v>1185</v>
      </c>
      <c r="D239">
        <v>1.0615999700000001</v>
      </c>
      <c r="E239" s="6">
        <f t="shared" si="17"/>
        <v>446.90802020939998</v>
      </c>
      <c r="F239">
        <v>1.0692000399999999</v>
      </c>
      <c r="G239" s="6">
        <f t="shared" si="16"/>
        <v>449.00898374159999</v>
      </c>
      <c r="H239">
        <v>1.6081999499999999</v>
      </c>
      <c r="I239">
        <f t="shared" si="18"/>
        <v>1929.8399399999998</v>
      </c>
      <c r="J239">
        <v>0.62370002000000002</v>
      </c>
      <c r="K239" s="6">
        <f t="shared" si="19"/>
        <v>477.7265755144</v>
      </c>
      <c r="L239">
        <v>978</v>
      </c>
      <c r="M239">
        <f t="shared" si="20"/>
        <v>85.34686971978806</v>
      </c>
    </row>
    <row r="240" spans="1:13" x14ac:dyDescent="0.25">
      <c r="A240" t="s">
        <v>3</v>
      </c>
      <c r="B240" s="2">
        <v>0.64983796296296303</v>
      </c>
      <c r="C240">
        <v>1190</v>
      </c>
      <c r="D240">
        <v>1.06050003</v>
      </c>
      <c r="E240" s="6">
        <f t="shared" si="17"/>
        <v>446.47572179060001</v>
      </c>
      <c r="F240">
        <v>1.06700003</v>
      </c>
      <c r="G240" s="6">
        <f t="shared" si="16"/>
        <v>448.14319180619998</v>
      </c>
      <c r="H240">
        <v>1.6278999999999999</v>
      </c>
      <c r="I240">
        <f t="shared" si="18"/>
        <v>1953.4799999999998</v>
      </c>
      <c r="J240">
        <v>0.62209999999999999</v>
      </c>
      <c r="K240" s="6">
        <f t="shared" si="19"/>
        <v>476.80541200000005</v>
      </c>
      <c r="L240">
        <v>977</v>
      </c>
      <c r="M240">
        <f t="shared" si="20"/>
        <v>85.259602981833268</v>
      </c>
    </row>
    <row r="241" spans="1:13" x14ac:dyDescent="0.25">
      <c r="A241" t="s">
        <v>3</v>
      </c>
      <c r="B241" s="2">
        <v>0.64989583333333334</v>
      </c>
      <c r="C241">
        <v>1195</v>
      </c>
      <c r="D241">
        <v>1.06210005</v>
      </c>
      <c r="E241" s="6">
        <f t="shared" si="17"/>
        <v>447.10456165099998</v>
      </c>
      <c r="F241">
        <v>1.0692000399999999</v>
      </c>
      <c r="G241" s="6">
        <f t="shared" si="16"/>
        <v>449.00898374159999</v>
      </c>
      <c r="H241">
        <v>1.60979998</v>
      </c>
      <c r="I241">
        <f t="shared" si="18"/>
        <v>1931.7599760000001</v>
      </c>
      <c r="J241">
        <v>0.62809998</v>
      </c>
      <c r="K241" s="6">
        <f t="shared" si="19"/>
        <v>480.25972048560004</v>
      </c>
      <c r="L241">
        <v>975</v>
      </c>
      <c r="M241">
        <f t="shared" si="20"/>
        <v>85.085069505923684</v>
      </c>
    </row>
    <row r="242" spans="1:13" x14ac:dyDescent="0.25">
      <c r="A242" t="s">
        <v>1</v>
      </c>
      <c r="B242" s="2">
        <v>0.64995370370370364</v>
      </c>
      <c r="C242">
        <v>1200</v>
      </c>
      <c r="D242">
        <v>1.06270003</v>
      </c>
      <c r="E242" s="6">
        <f t="shared" si="17"/>
        <v>447.3403657906</v>
      </c>
      <c r="F242">
        <v>1.0680999799999999</v>
      </c>
      <c r="G242" s="6">
        <f t="shared" si="16"/>
        <v>448.5760661292</v>
      </c>
      <c r="H242">
        <v>1.58519995</v>
      </c>
      <c r="I242">
        <f t="shared" si="18"/>
        <v>1902.2399399999999</v>
      </c>
      <c r="J242">
        <v>0.62480002999999995</v>
      </c>
      <c r="K242" s="6">
        <f t="shared" si="19"/>
        <v>478.35987327160001</v>
      </c>
      <c r="L242">
        <v>977</v>
      </c>
      <c r="M242">
        <f t="shared" si="20"/>
        <v>85.259602981833268</v>
      </c>
    </row>
    <row r="243" spans="1:13" x14ac:dyDescent="0.25">
      <c r="A243" t="s">
        <v>1</v>
      </c>
      <c r="B243" s="2">
        <v>0.65001157407407406</v>
      </c>
      <c r="C243">
        <v>1205</v>
      </c>
      <c r="D243">
        <v>1.06270003</v>
      </c>
      <c r="E243" s="6">
        <f t="shared" si="17"/>
        <v>447.3403657906</v>
      </c>
      <c r="F243">
        <v>1.0680999799999999</v>
      </c>
      <c r="G243" s="6">
        <f t="shared" si="16"/>
        <v>448.5760661292</v>
      </c>
      <c r="H243">
        <v>1.5661</v>
      </c>
      <c r="I243">
        <f t="shared" si="18"/>
        <v>1879.3200000000002</v>
      </c>
      <c r="J243">
        <v>0.62860000000000005</v>
      </c>
      <c r="K243" s="6">
        <f t="shared" si="19"/>
        <v>480.54759200000001</v>
      </c>
      <c r="L243">
        <v>978</v>
      </c>
      <c r="M243">
        <f t="shared" si="20"/>
        <v>85.34686971978806</v>
      </c>
    </row>
    <row r="244" spans="1:13" x14ac:dyDescent="0.25">
      <c r="A244" t="s">
        <v>1</v>
      </c>
      <c r="B244" s="2">
        <v>0.65006944444444448</v>
      </c>
      <c r="C244">
        <v>1210</v>
      </c>
      <c r="D244">
        <v>1.0615999700000001</v>
      </c>
      <c r="E244" s="6">
        <f t="shared" si="17"/>
        <v>446.90802020939998</v>
      </c>
      <c r="F244">
        <v>1.0664999500000001</v>
      </c>
      <c r="G244" s="6">
        <f t="shared" si="16"/>
        <v>447.94639032300006</v>
      </c>
      <c r="H244">
        <v>1.60549998</v>
      </c>
      <c r="I244">
        <f t="shared" si="18"/>
        <v>1926.599976</v>
      </c>
      <c r="J244">
        <v>0.62150002000000004</v>
      </c>
      <c r="K244" s="6">
        <f t="shared" si="19"/>
        <v>476.45999151440003</v>
      </c>
      <c r="L244">
        <v>978</v>
      </c>
      <c r="M244">
        <f t="shared" si="20"/>
        <v>85.34686971978806</v>
      </c>
    </row>
    <row r="245" spans="1:13" x14ac:dyDescent="0.25">
      <c r="A245" t="s">
        <v>1</v>
      </c>
      <c r="B245" s="2">
        <v>0.65012731481481478</v>
      </c>
      <c r="C245">
        <v>1215</v>
      </c>
      <c r="D245">
        <v>1.0615999700000001</v>
      </c>
      <c r="E245" s="6">
        <f t="shared" si="17"/>
        <v>446.90802020939998</v>
      </c>
      <c r="F245">
        <v>1.06980002</v>
      </c>
      <c r="G245" s="6">
        <f t="shared" si="16"/>
        <v>449.2450998708</v>
      </c>
      <c r="H245">
        <v>1.6415</v>
      </c>
      <c r="I245">
        <f t="shared" si="18"/>
        <v>1969.8</v>
      </c>
      <c r="J245">
        <v>0.62099998999999995</v>
      </c>
      <c r="K245" s="6">
        <f t="shared" si="19"/>
        <v>476.17211424280003</v>
      </c>
      <c r="L245">
        <v>977</v>
      </c>
      <c r="M245">
        <f t="shared" si="20"/>
        <v>85.259602981833268</v>
      </c>
    </row>
    <row r="246" spans="1:13" x14ac:dyDescent="0.25">
      <c r="A246" t="s">
        <v>1</v>
      </c>
      <c r="B246" s="2">
        <v>0.6501851851851852</v>
      </c>
      <c r="C246">
        <v>1220</v>
      </c>
      <c r="D246">
        <v>1.06099999</v>
      </c>
      <c r="E246" s="6">
        <f t="shared" si="17"/>
        <v>446.67221606979996</v>
      </c>
      <c r="F246">
        <v>1.06869996</v>
      </c>
      <c r="G246" s="6">
        <f t="shared" si="16"/>
        <v>448.81218225840001</v>
      </c>
      <c r="H246">
        <v>1.61580002</v>
      </c>
      <c r="I246">
        <f t="shared" si="18"/>
        <v>1938.960024</v>
      </c>
      <c r="J246">
        <v>0.62529999000000003</v>
      </c>
      <c r="K246" s="6">
        <f t="shared" si="19"/>
        <v>478.64771024280003</v>
      </c>
      <c r="L246">
        <v>978</v>
      </c>
      <c r="M246">
        <f t="shared" si="20"/>
        <v>85.34686971978806</v>
      </c>
    </row>
    <row r="247" spans="1:13" x14ac:dyDescent="0.25">
      <c r="A247" t="s">
        <v>1</v>
      </c>
      <c r="B247" s="2">
        <v>0.6502430555555555</v>
      </c>
      <c r="C247">
        <v>1225</v>
      </c>
      <c r="D247">
        <v>1.0615999700000001</v>
      </c>
      <c r="E247" s="6">
        <f t="shared" si="17"/>
        <v>446.90802020939998</v>
      </c>
      <c r="F247">
        <v>1.06760001</v>
      </c>
      <c r="G247" s="6">
        <f t="shared" si="16"/>
        <v>448.37930793540005</v>
      </c>
      <c r="H247">
        <v>1.23049998</v>
      </c>
      <c r="I247">
        <f t="shared" si="18"/>
        <v>1476.599976</v>
      </c>
      <c r="J247">
        <v>0.61879998000000003</v>
      </c>
      <c r="K247" s="6">
        <f t="shared" si="19"/>
        <v>474.90552448560004</v>
      </c>
      <c r="L247">
        <v>980</v>
      </c>
      <c r="M247">
        <f t="shared" si="20"/>
        <v>85.521403195697644</v>
      </c>
    </row>
    <row r="248" spans="1:13" x14ac:dyDescent="0.25">
      <c r="A248" t="s">
        <v>1</v>
      </c>
      <c r="B248" s="2">
        <v>0.65030092592592592</v>
      </c>
      <c r="C248">
        <v>1230</v>
      </c>
      <c r="D248">
        <v>1.06050003</v>
      </c>
      <c r="E248" s="6">
        <f t="shared" si="17"/>
        <v>446.47572179060001</v>
      </c>
      <c r="F248">
        <v>1.06760001</v>
      </c>
      <c r="G248" s="6">
        <f t="shared" si="16"/>
        <v>448.37930793540005</v>
      </c>
      <c r="H248">
        <v>0.80409998000000005</v>
      </c>
      <c r="I248">
        <f t="shared" si="18"/>
        <v>964.91997600000002</v>
      </c>
      <c r="J248">
        <v>0.62150002000000004</v>
      </c>
      <c r="K248" s="6">
        <f t="shared" si="19"/>
        <v>476.45999151440003</v>
      </c>
      <c r="L248">
        <v>981</v>
      </c>
      <c r="M248">
        <f t="shared" si="20"/>
        <v>85.608669933652436</v>
      </c>
    </row>
    <row r="249" spans="1:13" x14ac:dyDescent="0.25">
      <c r="A249" t="s">
        <v>1</v>
      </c>
      <c r="B249" s="2">
        <v>0.65035879629629634</v>
      </c>
      <c r="C249">
        <v>1235</v>
      </c>
      <c r="D249">
        <v>1.0631999999999999</v>
      </c>
      <c r="E249" s="6">
        <f t="shared" si="17"/>
        <v>447.53686399999992</v>
      </c>
      <c r="F249">
        <v>1.0680999799999999</v>
      </c>
      <c r="G249" s="6">
        <f t="shared" si="16"/>
        <v>448.5760661292</v>
      </c>
      <c r="H249">
        <v>0.69040000000000001</v>
      </c>
      <c r="I249">
        <f t="shared" si="18"/>
        <v>828.48</v>
      </c>
      <c r="J249">
        <v>0.63029999000000003</v>
      </c>
      <c r="K249" s="6">
        <f t="shared" si="19"/>
        <v>481.52631024280004</v>
      </c>
      <c r="L249">
        <v>981</v>
      </c>
      <c r="M249">
        <f t="shared" si="20"/>
        <v>85.608669933652436</v>
      </c>
    </row>
    <row r="250" spans="1:13" x14ac:dyDescent="0.25">
      <c r="A250" t="s">
        <v>1</v>
      </c>
      <c r="B250" s="2">
        <v>0.65041666666666664</v>
      </c>
      <c r="C250">
        <v>1240</v>
      </c>
      <c r="D250">
        <v>1.0642999399999999</v>
      </c>
      <c r="E250" s="6">
        <f t="shared" si="17"/>
        <v>447.96916241879995</v>
      </c>
      <c r="F250">
        <v>1.06980002</v>
      </c>
      <c r="G250" s="6">
        <f t="shared" si="16"/>
        <v>449.2450998708</v>
      </c>
      <c r="H250">
        <v>0.64120001000000004</v>
      </c>
      <c r="I250">
        <f t="shared" si="18"/>
        <v>769.44001200000002</v>
      </c>
      <c r="J250">
        <v>0.62919997999999999</v>
      </c>
      <c r="K250" s="6">
        <f t="shared" si="19"/>
        <v>480.89301248560002</v>
      </c>
      <c r="L250">
        <v>979</v>
      </c>
      <c r="M250">
        <f t="shared" si="20"/>
        <v>85.434136457742852</v>
      </c>
    </row>
    <row r="251" spans="1:13" x14ac:dyDescent="0.25">
      <c r="A251" t="s">
        <v>1</v>
      </c>
      <c r="B251" s="2">
        <v>0.65047453703703706</v>
      </c>
      <c r="C251">
        <v>1245</v>
      </c>
      <c r="D251">
        <v>1.0648000200000001</v>
      </c>
      <c r="E251" s="6">
        <f t="shared" si="17"/>
        <v>448.16570386040001</v>
      </c>
      <c r="F251">
        <v>1.06980002</v>
      </c>
      <c r="G251" s="6">
        <f t="shared" si="16"/>
        <v>449.2450998708</v>
      </c>
      <c r="H251">
        <v>0.59530002000000004</v>
      </c>
      <c r="I251">
        <f t="shared" si="18"/>
        <v>714.36002400000007</v>
      </c>
      <c r="J251">
        <v>0.62529999000000003</v>
      </c>
      <c r="K251" s="6">
        <f t="shared" si="19"/>
        <v>478.64771024280003</v>
      </c>
      <c r="L251">
        <v>979</v>
      </c>
      <c r="M251">
        <f t="shared" si="20"/>
        <v>85.434136457742852</v>
      </c>
    </row>
    <row r="252" spans="1:13" x14ac:dyDescent="0.25">
      <c r="A252" t="s">
        <v>1</v>
      </c>
      <c r="B252" s="2">
        <v>0.65053240740740736</v>
      </c>
      <c r="C252">
        <v>1250</v>
      </c>
      <c r="D252">
        <v>1.0636999600000001</v>
      </c>
      <c r="E252" s="6">
        <f t="shared" si="17"/>
        <v>447.73335827920005</v>
      </c>
      <c r="F252">
        <v>1.06869996</v>
      </c>
      <c r="G252" s="6">
        <f t="shared" si="16"/>
        <v>448.81218225840001</v>
      </c>
      <c r="H252">
        <v>0.58219999</v>
      </c>
      <c r="I252">
        <f t="shared" si="18"/>
        <v>698.63998800000002</v>
      </c>
      <c r="J252">
        <v>0.62040001</v>
      </c>
      <c r="K252" s="6">
        <f t="shared" si="19"/>
        <v>475.82669375720002</v>
      </c>
      <c r="L252">
        <v>979</v>
      </c>
      <c r="M252">
        <f t="shared" si="20"/>
        <v>85.434136457742852</v>
      </c>
    </row>
    <row r="253" spans="1:13" x14ac:dyDescent="0.25">
      <c r="A253" t="s">
        <v>1</v>
      </c>
      <c r="B253" s="2">
        <v>0.65059027777777778</v>
      </c>
      <c r="C253">
        <v>1255</v>
      </c>
      <c r="D253">
        <v>1.06589997</v>
      </c>
      <c r="E253" s="6">
        <f t="shared" si="17"/>
        <v>448.59800620940001</v>
      </c>
      <c r="F253">
        <v>1.06869996</v>
      </c>
      <c r="G253" s="6">
        <f t="shared" si="16"/>
        <v>448.81218225840001</v>
      </c>
      <c r="H253">
        <v>0.56849998000000002</v>
      </c>
      <c r="I253">
        <f t="shared" si="18"/>
        <v>682.19997599999999</v>
      </c>
      <c r="J253">
        <v>0.61989998999999996</v>
      </c>
      <c r="K253" s="6">
        <f t="shared" si="19"/>
        <v>475.53882224280005</v>
      </c>
      <c r="L253">
        <v>978</v>
      </c>
      <c r="M253">
        <f t="shared" si="20"/>
        <v>85.34686971978806</v>
      </c>
    </row>
    <row r="254" spans="1:13" x14ac:dyDescent="0.25">
      <c r="A254" t="s">
        <v>1</v>
      </c>
      <c r="B254" s="2">
        <v>0.6506481481481482</v>
      </c>
      <c r="C254">
        <v>1260</v>
      </c>
      <c r="D254">
        <v>1.0642999399999999</v>
      </c>
      <c r="E254" s="6">
        <f t="shared" si="17"/>
        <v>447.96916241879995</v>
      </c>
      <c r="F254">
        <v>1.06980002</v>
      </c>
      <c r="G254" s="6">
        <f t="shared" si="16"/>
        <v>449.2450998708</v>
      </c>
      <c r="H254">
        <v>0.56029998999999997</v>
      </c>
      <c r="I254">
        <f t="shared" si="18"/>
        <v>672.35998799999993</v>
      </c>
      <c r="J254">
        <v>0.61610001000000003</v>
      </c>
      <c r="K254" s="6">
        <f t="shared" si="19"/>
        <v>473.35109775720002</v>
      </c>
      <c r="L254">
        <v>978</v>
      </c>
      <c r="M254">
        <f t="shared" si="20"/>
        <v>85.34686971978806</v>
      </c>
    </row>
    <row r="255" spans="1:13" x14ac:dyDescent="0.25">
      <c r="A255" t="s">
        <v>1</v>
      </c>
      <c r="B255" s="2">
        <v>0.6507060185185185</v>
      </c>
      <c r="C255">
        <v>1265</v>
      </c>
      <c r="D255">
        <v>1.06589997</v>
      </c>
      <c r="E255" s="6">
        <f t="shared" si="17"/>
        <v>448.59800620940001</v>
      </c>
      <c r="F255">
        <v>1.06869996</v>
      </c>
      <c r="G255" s="6">
        <f t="shared" si="16"/>
        <v>448.81218225840001</v>
      </c>
      <c r="H255">
        <v>0.54990000000000006</v>
      </c>
      <c r="I255">
        <f t="shared" si="18"/>
        <v>659.88000000000011</v>
      </c>
      <c r="J255">
        <v>0.61879998000000003</v>
      </c>
      <c r="K255" s="6">
        <f t="shared" si="19"/>
        <v>474.90552448560004</v>
      </c>
      <c r="L255">
        <v>979</v>
      </c>
      <c r="M255">
        <f t="shared" si="20"/>
        <v>85.434136457742852</v>
      </c>
    </row>
    <row r="256" spans="1:13" x14ac:dyDescent="0.25">
      <c r="A256" t="s">
        <v>1</v>
      </c>
      <c r="B256" s="2">
        <v>0.65076388888888892</v>
      </c>
      <c r="C256">
        <v>1270</v>
      </c>
      <c r="D256">
        <v>1.0642999399999999</v>
      </c>
      <c r="E256" s="6">
        <f t="shared" si="17"/>
        <v>447.96916241879995</v>
      </c>
      <c r="F256">
        <v>1.0724999900000001</v>
      </c>
      <c r="G256" s="6">
        <f t="shared" si="16"/>
        <v>450.30764606460002</v>
      </c>
      <c r="H256">
        <v>0.54549998</v>
      </c>
      <c r="I256">
        <f t="shared" si="18"/>
        <v>654.59997599999997</v>
      </c>
      <c r="J256">
        <v>0.61280000000000001</v>
      </c>
      <c r="K256" s="6">
        <f t="shared" si="19"/>
        <v>471.45121600000004</v>
      </c>
      <c r="L256">
        <v>978</v>
      </c>
      <c r="M256">
        <f t="shared" si="20"/>
        <v>85.34686971978806</v>
      </c>
    </row>
    <row r="257" spans="1:13" x14ac:dyDescent="0.25">
      <c r="A257" t="s">
        <v>1</v>
      </c>
      <c r="B257" s="2">
        <v>0.65082175925925922</v>
      </c>
      <c r="C257">
        <v>1275</v>
      </c>
      <c r="D257">
        <v>1.0664999500000001</v>
      </c>
      <c r="E257" s="6">
        <f t="shared" si="17"/>
        <v>448.83381034900003</v>
      </c>
      <c r="F257">
        <v>1.0692000399999999</v>
      </c>
      <c r="G257" s="6">
        <f t="shared" si="16"/>
        <v>449.00898374159999</v>
      </c>
      <c r="H257">
        <v>0.53839999000000005</v>
      </c>
      <c r="I257">
        <f t="shared" si="18"/>
        <v>646.07998800000007</v>
      </c>
      <c r="J257">
        <v>0.61610001000000003</v>
      </c>
      <c r="K257" s="6">
        <f t="shared" si="19"/>
        <v>473.35109775720002</v>
      </c>
      <c r="L257">
        <v>979</v>
      </c>
      <c r="M257">
        <f t="shared" si="20"/>
        <v>85.434136457742852</v>
      </c>
    </row>
    <row r="258" spans="1:13" x14ac:dyDescent="0.25">
      <c r="A258" t="s">
        <v>1</v>
      </c>
      <c r="B258" s="2">
        <v>0.65087962962962964</v>
      </c>
      <c r="C258">
        <v>1280</v>
      </c>
      <c r="D258">
        <v>1.06700003</v>
      </c>
      <c r="E258" s="6">
        <f t="shared" si="17"/>
        <v>449.03035179059998</v>
      </c>
      <c r="F258">
        <v>1.0680999799999999</v>
      </c>
      <c r="G258" s="6">
        <f t="shared" ref="G258:G321" si="21">(393.54*F258)+28.236</f>
        <v>448.5760661292</v>
      </c>
      <c r="H258">
        <v>0.53570002000000005</v>
      </c>
      <c r="I258">
        <f t="shared" si="18"/>
        <v>642.84002400000008</v>
      </c>
      <c r="J258">
        <v>0.62150002000000004</v>
      </c>
      <c r="K258" s="6">
        <f t="shared" si="19"/>
        <v>476.45999151440003</v>
      </c>
      <c r="L258">
        <v>978</v>
      </c>
      <c r="M258">
        <f t="shared" si="20"/>
        <v>85.34686971978806</v>
      </c>
    </row>
    <row r="259" spans="1:13" x14ac:dyDescent="0.25">
      <c r="A259" t="s">
        <v>1</v>
      </c>
      <c r="B259" s="2">
        <v>0.65093750000000006</v>
      </c>
      <c r="C259">
        <v>1285</v>
      </c>
      <c r="D259">
        <v>1.06589997</v>
      </c>
      <c r="E259" s="6">
        <f t="shared" ref="E259:E322" si="22">(393.02*D259)+29.678</f>
        <v>448.59800620940001</v>
      </c>
      <c r="F259">
        <v>1.06869996</v>
      </c>
      <c r="G259" s="6">
        <f t="shared" si="21"/>
        <v>448.81218225840001</v>
      </c>
      <c r="H259">
        <v>0.52859997999999997</v>
      </c>
      <c r="I259">
        <f t="shared" ref="I259:I322" si="23">H259*(3000/2.5)</f>
        <v>634.319976</v>
      </c>
      <c r="J259">
        <v>0.61220001999999996</v>
      </c>
      <c r="K259" s="6">
        <f t="shared" ref="K259:K322" si="24">(575.72*J259)+118.65</f>
        <v>471.10579551440003</v>
      </c>
      <c r="L259">
        <v>974</v>
      </c>
      <c r="M259">
        <f t="shared" ref="M259:M322" si="25">L259*(3.14159*(0.166667^2))</f>
        <v>84.997802767968892</v>
      </c>
    </row>
    <row r="260" spans="1:13" x14ac:dyDescent="0.25">
      <c r="A260" t="s">
        <v>1</v>
      </c>
      <c r="B260" s="2">
        <v>0.65099537037037036</v>
      </c>
      <c r="C260">
        <v>1290</v>
      </c>
      <c r="D260">
        <v>1.06700003</v>
      </c>
      <c r="E260" s="6">
        <f t="shared" si="22"/>
        <v>449.03035179059998</v>
      </c>
      <c r="F260">
        <v>1.06760001</v>
      </c>
      <c r="G260" s="6">
        <f t="shared" si="21"/>
        <v>448.37930793540005</v>
      </c>
      <c r="H260">
        <v>0.52700000999999996</v>
      </c>
      <c r="I260">
        <f t="shared" si="23"/>
        <v>632.40001199999995</v>
      </c>
      <c r="J260">
        <v>0.62529999000000003</v>
      </c>
      <c r="K260" s="6">
        <f t="shared" si="24"/>
        <v>478.64771024280003</v>
      </c>
      <c r="L260">
        <v>972</v>
      </c>
      <c r="M260">
        <f t="shared" si="25"/>
        <v>84.823269292059294</v>
      </c>
    </row>
    <row r="261" spans="1:13" x14ac:dyDescent="0.25">
      <c r="A261" t="s">
        <v>1</v>
      </c>
      <c r="B261" s="2">
        <v>0.65105324074074067</v>
      </c>
      <c r="C261">
        <v>1295</v>
      </c>
      <c r="D261">
        <v>1.06700003</v>
      </c>
      <c r="E261" s="6">
        <f t="shared" si="22"/>
        <v>449.03035179059998</v>
      </c>
      <c r="F261">
        <v>1.06980002</v>
      </c>
      <c r="G261" s="6">
        <f t="shared" si="21"/>
        <v>449.2450998708</v>
      </c>
      <c r="H261">
        <v>0.52910000000000001</v>
      </c>
      <c r="I261">
        <f t="shared" si="23"/>
        <v>634.92000000000007</v>
      </c>
      <c r="J261">
        <v>0.61709999999999998</v>
      </c>
      <c r="K261" s="6">
        <f t="shared" si="24"/>
        <v>473.92681200000004</v>
      </c>
      <c r="L261">
        <v>973</v>
      </c>
      <c r="M261">
        <f t="shared" si="25"/>
        <v>84.9105360300141</v>
      </c>
    </row>
    <row r="262" spans="1:13" x14ac:dyDescent="0.25">
      <c r="A262" t="s">
        <v>1</v>
      </c>
      <c r="B262" s="2">
        <v>0.65111111111111108</v>
      </c>
      <c r="C262">
        <v>1300</v>
      </c>
      <c r="D262">
        <v>1.06700003</v>
      </c>
      <c r="E262" s="6">
        <f t="shared" si="22"/>
        <v>449.03035179059998</v>
      </c>
      <c r="F262">
        <v>1.06869996</v>
      </c>
      <c r="G262" s="6">
        <f t="shared" si="21"/>
        <v>448.81218225840001</v>
      </c>
      <c r="H262">
        <v>0.52370000000000005</v>
      </c>
      <c r="I262">
        <f t="shared" si="23"/>
        <v>628.44000000000005</v>
      </c>
      <c r="J262">
        <v>0.62370002000000002</v>
      </c>
      <c r="K262" s="6">
        <f t="shared" si="24"/>
        <v>477.7265755144</v>
      </c>
      <c r="L262">
        <v>974</v>
      </c>
      <c r="M262">
        <f t="shared" si="25"/>
        <v>84.997802767968892</v>
      </c>
    </row>
    <row r="263" spans="1:13" x14ac:dyDescent="0.25">
      <c r="A263" t="s">
        <v>1</v>
      </c>
      <c r="B263" s="2">
        <v>0.6511689814814815</v>
      </c>
      <c r="C263">
        <v>1305</v>
      </c>
      <c r="D263">
        <v>1.0692000399999999</v>
      </c>
      <c r="E263" s="6">
        <f t="shared" si="22"/>
        <v>449.89499972079994</v>
      </c>
      <c r="F263">
        <v>1.0692000399999999</v>
      </c>
      <c r="G263" s="6">
        <f t="shared" si="21"/>
        <v>449.00898374159999</v>
      </c>
      <c r="H263">
        <v>0.53240001000000003</v>
      </c>
      <c r="I263">
        <f t="shared" si="23"/>
        <v>638.88001200000008</v>
      </c>
      <c r="J263">
        <v>0.61549997000000001</v>
      </c>
      <c r="K263" s="6">
        <f t="shared" si="24"/>
        <v>473.00564272840006</v>
      </c>
      <c r="L263">
        <v>972</v>
      </c>
      <c r="M263">
        <f t="shared" si="25"/>
        <v>84.823269292059294</v>
      </c>
    </row>
    <row r="264" spans="1:13" x14ac:dyDescent="0.25">
      <c r="A264" t="s">
        <v>1</v>
      </c>
      <c r="B264" s="2">
        <v>0.65122685185185192</v>
      </c>
      <c r="C264">
        <v>1310</v>
      </c>
      <c r="D264">
        <v>1.06869996</v>
      </c>
      <c r="E264" s="6">
        <f t="shared" si="22"/>
        <v>449.6984582792</v>
      </c>
      <c r="F264">
        <v>1.06980002</v>
      </c>
      <c r="G264" s="6">
        <f t="shared" si="21"/>
        <v>449.2450998708</v>
      </c>
      <c r="H264">
        <v>0.55369997000000004</v>
      </c>
      <c r="I264">
        <f t="shared" si="23"/>
        <v>664.43996400000003</v>
      </c>
      <c r="J264">
        <v>0.61500001000000004</v>
      </c>
      <c r="K264" s="6">
        <f t="shared" si="24"/>
        <v>472.71780575720004</v>
      </c>
      <c r="L264">
        <v>973</v>
      </c>
      <c r="M264">
        <f t="shared" si="25"/>
        <v>84.9105360300141</v>
      </c>
    </row>
    <row r="265" spans="1:13" x14ac:dyDescent="0.25">
      <c r="A265" t="s">
        <v>1</v>
      </c>
      <c r="B265" s="2">
        <v>0.65128472222222222</v>
      </c>
      <c r="C265">
        <v>1315</v>
      </c>
      <c r="D265">
        <v>1.06760001</v>
      </c>
      <c r="E265" s="6">
        <f t="shared" si="22"/>
        <v>449.2661559302</v>
      </c>
      <c r="F265">
        <v>1.0692000399999999</v>
      </c>
      <c r="G265" s="6">
        <f t="shared" si="21"/>
        <v>449.00898374159999</v>
      </c>
      <c r="H265">
        <v>0.57230002000000002</v>
      </c>
      <c r="I265">
        <f t="shared" si="23"/>
        <v>686.76002400000004</v>
      </c>
      <c r="J265">
        <v>0.61610001000000003</v>
      </c>
      <c r="K265" s="6">
        <f t="shared" si="24"/>
        <v>473.35109775720002</v>
      </c>
      <c r="L265">
        <v>976</v>
      </c>
      <c r="M265">
        <f t="shared" si="25"/>
        <v>85.172336243878476</v>
      </c>
    </row>
    <row r="266" spans="1:13" x14ac:dyDescent="0.25">
      <c r="A266" t="s">
        <v>1</v>
      </c>
      <c r="B266" s="2">
        <v>0.65134259259259253</v>
      </c>
      <c r="C266">
        <v>1320</v>
      </c>
      <c r="D266">
        <v>1.0636999600000001</v>
      </c>
      <c r="E266" s="6">
        <f t="shared" si="22"/>
        <v>447.73335827920005</v>
      </c>
      <c r="F266">
        <v>1.0692000399999999</v>
      </c>
      <c r="G266" s="6">
        <f t="shared" si="21"/>
        <v>449.00898374159999</v>
      </c>
      <c r="H266">
        <v>0.58270001000000005</v>
      </c>
      <c r="I266">
        <f t="shared" si="23"/>
        <v>699.24001200000009</v>
      </c>
      <c r="J266">
        <v>0.61110001999999997</v>
      </c>
      <c r="K266" s="6">
        <f t="shared" si="24"/>
        <v>470.47250351440005</v>
      </c>
      <c r="L266">
        <v>978</v>
      </c>
      <c r="M266">
        <f t="shared" si="25"/>
        <v>85.34686971978806</v>
      </c>
    </row>
    <row r="267" spans="1:13" x14ac:dyDescent="0.25">
      <c r="A267" t="s">
        <v>1</v>
      </c>
      <c r="B267" s="2">
        <v>0.65140046296296295</v>
      </c>
      <c r="C267">
        <v>1325</v>
      </c>
      <c r="D267">
        <v>1.0648000200000001</v>
      </c>
      <c r="E267" s="6">
        <f t="shared" si="22"/>
        <v>448.16570386040001</v>
      </c>
      <c r="F267">
        <v>1.06700003</v>
      </c>
      <c r="G267" s="6">
        <f t="shared" si="21"/>
        <v>448.14319180619998</v>
      </c>
      <c r="H267">
        <v>0.58600003000000001</v>
      </c>
      <c r="I267">
        <f t="shared" si="23"/>
        <v>703.20003599999995</v>
      </c>
      <c r="J267">
        <v>0.62429999999999997</v>
      </c>
      <c r="K267" s="6">
        <f t="shared" si="24"/>
        <v>478.07199600000001</v>
      </c>
      <c r="L267">
        <v>978</v>
      </c>
      <c r="M267">
        <f t="shared" si="25"/>
        <v>85.34686971978806</v>
      </c>
    </row>
    <row r="268" spans="1:13" x14ac:dyDescent="0.25">
      <c r="A268" t="s">
        <v>1</v>
      </c>
      <c r="B268" s="2">
        <v>0.65145833333333336</v>
      </c>
      <c r="C268">
        <v>1330</v>
      </c>
      <c r="D268">
        <v>1.06700003</v>
      </c>
      <c r="E268" s="6">
        <f t="shared" si="22"/>
        <v>449.03035179059998</v>
      </c>
      <c r="F268">
        <v>1.06700003</v>
      </c>
      <c r="G268" s="6">
        <f t="shared" si="21"/>
        <v>448.14319180619998</v>
      </c>
      <c r="H268">
        <v>0.59969996999999997</v>
      </c>
      <c r="I268">
        <f t="shared" si="23"/>
        <v>719.63996399999996</v>
      </c>
      <c r="J268">
        <v>0.62099998999999995</v>
      </c>
      <c r="K268" s="6">
        <f t="shared" si="24"/>
        <v>476.17211424280003</v>
      </c>
      <c r="L268">
        <v>978</v>
      </c>
      <c r="M268">
        <f t="shared" si="25"/>
        <v>85.34686971978806</v>
      </c>
    </row>
    <row r="269" spans="1:13" x14ac:dyDescent="0.25">
      <c r="A269" t="s">
        <v>1</v>
      </c>
      <c r="B269" s="2">
        <v>0.65151620370370367</v>
      </c>
      <c r="C269">
        <v>1335</v>
      </c>
      <c r="D269">
        <v>1.06869996</v>
      </c>
      <c r="E269" s="6">
        <f t="shared" si="22"/>
        <v>449.6984582792</v>
      </c>
      <c r="F269">
        <v>1.0664999500000001</v>
      </c>
      <c r="G269" s="6">
        <f t="shared" si="21"/>
        <v>447.94639032300006</v>
      </c>
      <c r="H269">
        <v>0.59420002000000005</v>
      </c>
      <c r="I269">
        <f t="shared" si="23"/>
        <v>713.04002400000002</v>
      </c>
      <c r="J269">
        <v>0.61610001000000003</v>
      </c>
      <c r="K269" s="6">
        <f t="shared" si="24"/>
        <v>473.35109775720002</v>
      </c>
      <c r="L269">
        <v>975</v>
      </c>
      <c r="M269">
        <f t="shared" si="25"/>
        <v>85.085069505923684</v>
      </c>
    </row>
    <row r="270" spans="1:13" x14ac:dyDescent="0.25">
      <c r="A270" t="s">
        <v>1</v>
      </c>
      <c r="B270" s="2">
        <v>0.65157407407407408</v>
      </c>
      <c r="C270">
        <v>1340</v>
      </c>
      <c r="D270">
        <v>1.06760001</v>
      </c>
      <c r="E270" s="6">
        <f t="shared" si="22"/>
        <v>449.2661559302</v>
      </c>
      <c r="F270">
        <v>1.0692000399999999</v>
      </c>
      <c r="G270" s="6">
        <f t="shared" si="21"/>
        <v>449.00898374159999</v>
      </c>
      <c r="H270">
        <v>0.59200001000000002</v>
      </c>
      <c r="I270">
        <f t="shared" si="23"/>
        <v>710.40001200000006</v>
      </c>
      <c r="J270">
        <v>0.62319999999999998</v>
      </c>
      <c r="K270" s="6">
        <f t="shared" si="24"/>
        <v>477.43870400000003</v>
      </c>
      <c r="L270">
        <v>973</v>
      </c>
      <c r="M270">
        <f t="shared" si="25"/>
        <v>84.9105360300141</v>
      </c>
    </row>
    <row r="271" spans="1:13" x14ac:dyDescent="0.25">
      <c r="A271" t="s">
        <v>1</v>
      </c>
      <c r="B271" s="2">
        <v>0.65163194444444439</v>
      </c>
      <c r="C271">
        <v>1345</v>
      </c>
      <c r="D271">
        <v>1.0680999799999999</v>
      </c>
      <c r="E271" s="6">
        <f t="shared" si="22"/>
        <v>449.46265413959998</v>
      </c>
      <c r="F271">
        <v>1.06869996</v>
      </c>
      <c r="G271" s="6">
        <f t="shared" si="21"/>
        <v>448.81218225840001</v>
      </c>
      <c r="H271">
        <v>0.58649998999999997</v>
      </c>
      <c r="I271">
        <f t="shared" si="23"/>
        <v>703.79998799999998</v>
      </c>
      <c r="J271">
        <v>0.61549997000000001</v>
      </c>
      <c r="K271" s="6">
        <f t="shared" si="24"/>
        <v>473.00564272840006</v>
      </c>
      <c r="L271">
        <v>975</v>
      </c>
      <c r="M271">
        <f t="shared" si="25"/>
        <v>85.085069505923684</v>
      </c>
    </row>
    <row r="272" spans="1:13" x14ac:dyDescent="0.25">
      <c r="A272" t="s">
        <v>1</v>
      </c>
      <c r="B272" s="2">
        <v>0.65168981481481481</v>
      </c>
      <c r="C272">
        <v>1350</v>
      </c>
      <c r="D272">
        <v>1.06589997</v>
      </c>
      <c r="E272" s="6">
        <f t="shared" si="22"/>
        <v>448.59800620940001</v>
      </c>
      <c r="F272">
        <v>1.0702999799999999</v>
      </c>
      <c r="G272" s="6">
        <f t="shared" si="21"/>
        <v>449.44185412920001</v>
      </c>
      <c r="H272">
        <v>0.57560003000000004</v>
      </c>
      <c r="I272">
        <f t="shared" si="23"/>
        <v>690.72003600000005</v>
      </c>
      <c r="J272">
        <v>0.62319999999999998</v>
      </c>
      <c r="K272" s="6">
        <f t="shared" si="24"/>
        <v>477.43870400000003</v>
      </c>
      <c r="L272">
        <v>976</v>
      </c>
      <c r="M272">
        <f t="shared" si="25"/>
        <v>85.172336243878476</v>
      </c>
    </row>
    <row r="273" spans="1:13" x14ac:dyDescent="0.25">
      <c r="A273" t="s">
        <v>1</v>
      </c>
      <c r="B273" s="2">
        <v>0.65174768518518522</v>
      </c>
      <c r="C273">
        <v>1355</v>
      </c>
      <c r="D273">
        <v>1.06760001</v>
      </c>
      <c r="E273" s="6">
        <f t="shared" si="22"/>
        <v>449.2661559302</v>
      </c>
      <c r="F273">
        <v>1.0680999799999999</v>
      </c>
      <c r="G273" s="6">
        <f t="shared" si="21"/>
        <v>448.5760661292</v>
      </c>
      <c r="H273">
        <v>0.57720000000000005</v>
      </c>
      <c r="I273">
        <f t="shared" si="23"/>
        <v>692.6400000000001</v>
      </c>
      <c r="J273">
        <v>0.62589996999999997</v>
      </c>
      <c r="K273" s="6">
        <f t="shared" si="24"/>
        <v>478.99313072840005</v>
      </c>
      <c r="L273">
        <v>974</v>
      </c>
      <c r="M273">
        <f t="shared" si="25"/>
        <v>84.997802767968892</v>
      </c>
    </row>
    <row r="274" spans="1:13" x14ac:dyDescent="0.25">
      <c r="A274" t="s">
        <v>1</v>
      </c>
      <c r="B274" s="2">
        <v>0.65180555555555553</v>
      </c>
      <c r="C274">
        <v>1360</v>
      </c>
      <c r="D274">
        <v>1.06760001</v>
      </c>
      <c r="E274" s="6">
        <f t="shared" si="22"/>
        <v>449.2661559302</v>
      </c>
      <c r="F274">
        <v>1.06760001</v>
      </c>
      <c r="G274" s="6">
        <f t="shared" si="21"/>
        <v>448.37930793540005</v>
      </c>
      <c r="H274">
        <v>0.57340002000000001</v>
      </c>
      <c r="I274">
        <f t="shared" si="23"/>
        <v>688.08002399999998</v>
      </c>
      <c r="J274">
        <v>0.63080000999999997</v>
      </c>
      <c r="K274" s="6">
        <f t="shared" si="24"/>
        <v>481.8141817572</v>
      </c>
      <c r="L274">
        <v>971</v>
      </c>
      <c r="M274">
        <f t="shared" si="25"/>
        <v>84.736002554104502</v>
      </c>
    </row>
    <row r="275" spans="1:13" x14ac:dyDescent="0.25">
      <c r="A275" t="s">
        <v>1</v>
      </c>
      <c r="B275" s="2">
        <v>0.65186342592592594</v>
      </c>
      <c r="C275">
        <v>1365</v>
      </c>
      <c r="D275">
        <v>1.0664999500000001</v>
      </c>
      <c r="E275" s="6">
        <f t="shared" si="22"/>
        <v>448.83381034900003</v>
      </c>
      <c r="F275">
        <v>1.06980002</v>
      </c>
      <c r="G275" s="6">
        <f t="shared" si="21"/>
        <v>449.2450998708</v>
      </c>
      <c r="H275">
        <v>0.57560003000000004</v>
      </c>
      <c r="I275">
        <f t="shared" si="23"/>
        <v>690.72003600000005</v>
      </c>
      <c r="J275">
        <v>0.62209999999999999</v>
      </c>
      <c r="K275" s="6">
        <f t="shared" si="24"/>
        <v>476.80541200000005</v>
      </c>
      <c r="L275">
        <v>969</v>
      </c>
      <c r="M275">
        <f t="shared" si="25"/>
        <v>84.561469078194918</v>
      </c>
    </row>
    <row r="276" spans="1:13" x14ac:dyDescent="0.25">
      <c r="A276" t="s">
        <v>1</v>
      </c>
      <c r="B276" s="2">
        <v>0.65192129629629625</v>
      </c>
      <c r="C276">
        <v>1370</v>
      </c>
      <c r="D276">
        <v>1.06700003</v>
      </c>
      <c r="E276" s="6">
        <f t="shared" si="22"/>
        <v>449.03035179059998</v>
      </c>
      <c r="F276">
        <v>1.06869996</v>
      </c>
      <c r="G276" s="6">
        <f t="shared" si="21"/>
        <v>448.81218225840001</v>
      </c>
      <c r="H276">
        <v>0.57999997999999997</v>
      </c>
      <c r="I276">
        <f t="shared" si="23"/>
        <v>695.99997599999995</v>
      </c>
      <c r="J276">
        <v>0.62639999000000002</v>
      </c>
      <c r="K276" s="6">
        <f t="shared" si="24"/>
        <v>479.28100224280001</v>
      </c>
      <c r="L276">
        <v>974</v>
      </c>
      <c r="M276">
        <f t="shared" si="25"/>
        <v>84.997802767968892</v>
      </c>
    </row>
    <row r="277" spans="1:13" x14ac:dyDescent="0.25">
      <c r="A277" t="s">
        <v>1</v>
      </c>
      <c r="B277" s="2">
        <v>0.65197916666666667</v>
      </c>
      <c r="C277">
        <v>1375</v>
      </c>
      <c r="D277">
        <v>1.06760001</v>
      </c>
      <c r="E277" s="6">
        <f t="shared" si="22"/>
        <v>449.2661559302</v>
      </c>
      <c r="F277">
        <v>1.0680999799999999</v>
      </c>
      <c r="G277" s="6">
        <f t="shared" si="21"/>
        <v>448.5760661292</v>
      </c>
      <c r="H277">
        <v>0.57940000000000003</v>
      </c>
      <c r="I277">
        <f t="shared" si="23"/>
        <v>695.28000000000009</v>
      </c>
      <c r="J277">
        <v>0.63029999000000003</v>
      </c>
      <c r="K277" s="6">
        <f t="shared" si="24"/>
        <v>481.52631024280004</v>
      </c>
      <c r="L277">
        <v>975</v>
      </c>
      <c r="M277">
        <f t="shared" si="25"/>
        <v>85.085069505923684</v>
      </c>
    </row>
    <row r="278" spans="1:13" x14ac:dyDescent="0.25">
      <c r="A278" t="s">
        <v>1</v>
      </c>
      <c r="B278" s="2">
        <v>0.65203703703703708</v>
      </c>
      <c r="C278">
        <v>1380</v>
      </c>
      <c r="D278">
        <v>1.06869996</v>
      </c>
      <c r="E278" s="6">
        <f t="shared" si="22"/>
        <v>449.6984582792</v>
      </c>
      <c r="F278">
        <v>1.0680999799999999</v>
      </c>
      <c r="G278" s="6">
        <f t="shared" si="21"/>
        <v>448.5760661292</v>
      </c>
      <c r="H278">
        <v>0.58600003000000001</v>
      </c>
      <c r="I278">
        <f t="shared" si="23"/>
        <v>703.20003599999995</v>
      </c>
      <c r="J278">
        <v>0.63080000999999997</v>
      </c>
      <c r="K278" s="6">
        <f t="shared" si="24"/>
        <v>481.8141817572</v>
      </c>
      <c r="L278">
        <v>976</v>
      </c>
      <c r="M278">
        <f t="shared" si="25"/>
        <v>85.172336243878476</v>
      </c>
    </row>
    <row r="279" spans="1:13" x14ac:dyDescent="0.25">
      <c r="A279" t="s">
        <v>1</v>
      </c>
      <c r="B279" s="2">
        <v>0.65209490740740739</v>
      </c>
      <c r="C279">
        <v>1385</v>
      </c>
      <c r="D279">
        <v>1.06760001</v>
      </c>
      <c r="E279" s="6">
        <f t="shared" si="22"/>
        <v>449.2661559302</v>
      </c>
      <c r="F279">
        <v>1.06980002</v>
      </c>
      <c r="G279" s="6">
        <f t="shared" si="21"/>
        <v>449.2450998708</v>
      </c>
      <c r="H279">
        <v>0.57509999999999994</v>
      </c>
      <c r="I279">
        <f t="shared" si="23"/>
        <v>690.11999999999989</v>
      </c>
      <c r="J279">
        <v>0.63190000999999996</v>
      </c>
      <c r="K279" s="6">
        <f t="shared" si="24"/>
        <v>482.44747375719999</v>
      </c>
      <c r="L279">
        <v>972</v>
      </c>
      <c r="M279">
        <f t="shared" si="25"/>
        <v>84.823269292059294</v>
      </c>
    </row>
    <row r="280" spans="1:13" x14ac:dyDescent="0.25">
      <c r="A280" t="s">
        <v>1</v>
      </c>
      <c r="B280" s="2">
        <v>0.6521527777777778</v>
      </c>
      <c r="C280">
        <v>1390</v>
      </c>
      <c r="D280">
        <v>1.0664999500000001</v>
      </c>
      <c r="E280" s="6">
        <f t="shared" si="22"/>
        <v>448.83381034900003</v>
      </c>
      <c r="F280">
        <v>1.06760001</v>
      </c>
      <c r="G280" s="6">
        <f t="shared" si="21"/>
        <v>448.37930793540005</v>
      </c>
      <c r="H280">
        <v>0.57289999999999996</v>
      </c>
      <c r="I280">
        <f t="shared" si="23"/>
        <v>687.4799999999999</v>
      </c>
      <c r="J280">
        <v>0.62589996999999997</v>
      </c>
      <c r="K280" s="6">
        <f t="shared" si="24"/>
        <v>478.99313072840005</v>
      </c>
      <c r="L280">
        <v>973</v>
      </c>
      <c r="M280">
        <f t="shared" si="25"/>
        <v>84.9105360300141</v>
      </c>
    </row>
    <row r="281" spans="1:13" x14ac:dyDescent="0.25">
      <c r="A281" t="s">
        <v>1</v>
      </c>
      <c r="B281" s="2">
        <v>0.65221064814814811</v>
      </c>
      <c r="C281">
        <v>1395</v>
      </c>
      <c r="D281">
        <v>1.06700003</v>
      </c>
      <c r="E281" s="6">
        <f t="shared" si="22"/>
        <v>449.03035179059998</v>
      </c>
      <c r="F281">
        <v>1.0702999799999999</v>
      </c>
      <c r="G281" s="6">
        <f t="shared" si="21"/>
        <v>449.44185412920001</v>
      </c>
      <c r="H281">
        <v>0.57179999000000004</v>
      </c>
      <c r="I281">
        <f t="shared" si="23"/>
        <v>686.159988</v>
      </c>
      <c r="J281">
        <v>0.62809998</v>
      </c>
      <c r="K281" s="6">
        <f t="shared" si="24"/>
        <v>480.25972048560004</v>
      </c>
      <c r="L281">
        <v>972</v>
      </c>
      <c r="M281">
        <f t="shared" si="25"/>
        <v>84.823269292059294</v>
      </c>
    </row>
    <row r="282" spans="1:13" x14ac:dyDescent="0.25">
      <c r="A282" t="s">
        <v>1</v>
      </c>
      <c r="B282" s="2">
        <v>0.65226851851851853</v>
      </c>
      <c r="C282">
        <v>1400</v>
      </c>
      <c r="D282">
        <v>1.06700003</v>
      </c>
      <c r="E282" s="6">
        <f t="shared" si="22"/>
        <v>449.03035179059998</v>
      </c>
      <c r="F282">
        <v>1.0692000399999999</v>
      </c>
      <c r="G282" s="6">
        <f t="shared" si="21"/>
        <v>449.00898374159999</v>
      </c>
      <c r="H282">
        <v>0.56629996999999999</v>
      </c>
      <c r="I282">
        <f t="shared" si="23"/>
        <v>679.55996400000004</v>
      </c>
      <c r="J282">
        <v>0.62480002999999995</v>
      </c>
      <c r="K282" s="6">
        <f t="shared" si="24"/>
        <v>478.35987327160001</v>
      </c>
      <c r="L282">
        <v>974</v>
      </c>
      <c r="M282">
        <f t="shared" si="25"/>
        <v>84.997802767968892</v>
      </c>
    </row>
    <row r="283" spans="1:13" x14ac:dyDescent="0.25">
      <c r="A283" t="s">
        <v>1</v>
      </c>
      <c r="B283" s="2">
        <v>0.65232638888888894</v>
      </c>
      <c r="C283">
        <v>1405</v>
      </c>
      <c r="D283">
        <v>1.06760001</v>
      </c>
      <c r="E283" s="6">
        <f t="shared" si="22"/>
        <v>449.2661559302</v>
      </c>
      <c r="F283">
        <v>1.0664999500000001</v>
      </c>
      <c r="G283" s="6">
        <f t="shared" si="21"/>
        <v>447.94639032300006</v>
      </c>
      <c r="H283">
        <v>0.57010000999999999</v>
      </c>
      <c r="I283">
        <f t="shared" si="23"/>
        <v>684.12001199999997</v>
      </c>
      <c r="J283">
        <v>0.62370002000000002</v>
      </c>
      <c r="K283" s="6">
        <f t="shared" si="24"/>
        <v>477.7265755144</v>
      </c>
      <c r="L283">
        <v>975</v>
      </c>
      <c r="M283">
        <f t="shared" si="25"/>
        <v>85.085069505923684</v>
      </c>
    </row>
    <row r="284" spans="1:13" x14ac:dyDescent="0.25">
      <c r="A284" t="s">
        <v>1</v>
      </c>
      <c r="B284" s="2">
        <v>0.65238425925925925</v>
      </c>
      <c r="C284">
        <v>1410</v>
      </c>
      <c r="D284">
        <v>1.0680999799999999</v>
      </c>
      <c r="E284" s="6">
        <f t="shared" si="22"/>
        <v>449.46265413959998</v>
      </c>
      <c r="F284">
        <v>1.0692000399999999</v>
      </c>
      <c r="G284" s="6">
        <f t="shared" si="21"/>
        <v>449.00898374159999</v>
      </c>
      <c r="H284">
        <v>0.56410002999999997</v>
      </c>
      <c r="I284">
        <f t="shared" si="23"/>
        <v>676.92003599999998</v>
      </c>
      <c r="J284">
        <v>0.62150002000000004</v>
      </c>
      <c r="K284" s="6">
        <f t="shared" si="24"/>
        <v>476.45999151440003</v>
      </c>
      <c r="L284">
        <v>976</v>
      </c>
      <c r="M284">
        <f t="shared" si="25"/>
        <v>85.172336243878476</v>
      </c>
    </row>
    <row r="285" spans="1:13" x14ac:dyDescent="0.25">
      <c r="A285" t="s">
        <v>1</v>
      </c>
      <c r="B285" s="2">
        <v>0.65244212962962966</v>
      </c>
      <c r="C285">
        <v>1415</v>
      </c>
      <c r="D285">
        <v>1.0648000200000001</v>
      </c>
      <c r="E285" s="6">
        <f t="shared" si="22"/>
        <v>448.16570386040001</v>
      </c>
      <c r="F285">
        <v>1.06869996</v>
      </c>
      <c r="G285" s="6">
        <f t="shared" si="21"/>
        <v>448.81218225840001</v>
      </c>
      <c r="H285">
        <v>0.57509999999999994</v>
      </c>
      <c r="I285">
        <f t="shared" si="23"/>
        <v>690.11999999999989</v>
      </c>
      <c r="J285">
        <v>0.62209999999999999</v>
      </c>
      <c r="K285" s="6">
        <f t="shared" si="24"/>
        <v>476.80541200000005</v>
      </c>
      <c r="L285">
        <v>976</v>
      </c>
      <c r="M285">
        <f t="shared" si="25"/>
        <v>85.172336243878476</v>
      </c>
    </row>
    <row r="286" spans="1:13" x14ac:dyDescent="0.25">
      <c r="A286" t="s">
        <v>1</v>
      </c>
      <c r="B286" s="2">
        <v>0.65249999999999997</v>
      </c>
      <c r="C286">
        <v>1420</v>
      </c>
      <c r="D286">
        <v>1.0653999999999999</v>
      </c>
      <c r="E286" s="6">
        <f t="shared" si="22"/>
        <v>448.40150799999992</v>
      </c>
      <c r="F286">
        <v>1.0692000399999999</v>
      </c>
      <c r="G286" s="6">
        <f t="shared" si="21"/>
        <v>449.00898374159999</v>
      </c>
      <c r="H286">
        <v>0.58600003000000001</v>
      </c>
      <c r="I286">
        <f t="shared" si="23"/>
        <v>703.20003599999995</v>
      </c>
      <c r="J286">
        <v>0.61930001000000001</v>
      </c>
      <c r="K286" s="6">
        <f t="shared" si="24"/>
        <v>475.19340175720004</v>
      </c>
      <c r="L286">
        <v>978</v>
      </c>
      <c r="M286">
        <f t="shared" si="25"/>
        <v>85.34686971978806</v>
      </c>
    </row>
    <row r="287" spans="1:13" x14ac:dyDescent="0.25">
      <c r="A287" t="s">
        <v>1</v>
      </c>
      <c r="B287" s="2">
        <v>0.65255787037037039</v>
      </c>
      <c r="C287">
        <v>1425</v>
      </c>
      <c r="D287">
        <v>1.0664999500000001</v>
      </c>
      <c r="E287" s="6">
        <f t="shared" si="22"/>
        <v>448.83381034900003</v>
      </c>
      <c r="F287">
        <v>1.0702999799999999</v>
      </c>
      <c r="G287" s="6">
        <f t="shared" si="21"/>
        <v>449.44185412920001</v>
      </c>
      <c r="H287">
        <v>0.57940000000000003</v>
      </c>
      <c r="I287">
        <f t="shared" si="23"/>
        <v>695.28000000000009</v>
      </c>
      <c r="J287">
        <v>0.62529999000000003</v>
      </c>
      <c r="K287" s="6">
        <f t="shared" si="24"/>
        <v>478.64771024280003</v>
      </c>
      <c r="L287">
        <v>981</v>
      </c>
      <c r="M287">
        <f t="shared" si="25"/>
        <v>85.608669933652436</v>
      </c>
    </row>
    <row r="288" spans="1:13" x14ac:dyDescent="0.25">
      <c r="A288" t="s">
        <v>1</v>
      </c>
      <c r="B288" s="2">
        <v>0.6526157407407408</v>
      </c>
      <c r="C288">
        <v>1430</v>
      </c>
      <c r="D288">
        <v>1.0664999500000001</v>
      </c>
      <c r="E288" s="6">
        <f t="shared" si="22"/>
        <v>448.83381034900003</v>
      </c>
      <c r="F288">
        <v>1.0680999799999999</v>
      </c>
      <c r="G288" s="6">
        <f t="shared" si="21"/>
        <v>448.5760661292</v>
      </c>
      <c r="H288">
        <v>0.5887</v>
      </c>
      <c r="I288">
        <f t="shared" si="23"/>
        <v>706.44</v>
      </c>
      <c r="J288">
        <v>0.62040001</v>
      </c>
      <c r="K288" s="6">
        <f t="shared" si="24"/>
        <v>475.82669375720002</v>
      </c>
      <c r="L288">
        <v>980</v>
      </c>
      <c r="M288">
        <f t="shared" si="25"/>
        <v>85.521403195697644</v>
      </c>
    </row>
    <row r="289" spans="1:13" x14ac:dyDescent="0.25">
      <c r="A289" t="s">
        <v>1</v>
      </c>
      <c r="B289" s="2">
        <v>0.65267361111111111</v>
      </c>
      <c r="C289">
        <v>1435</v>
      </c>
      <c r="D289">
        <v>1.0642999399999999</v>
      </c>
      <c r="E289" s="6">
        <f t="shared" si="22"/>
        <v>447.96916241879995</v>
      </c>
      <c r="F289">
        <v>1.07140005</v>
      </c>
      <c r="G289" s="6">
        <f t="shared" si="21"/>
        <v>449.87477567700006</v>
      </c>
      <c r="H289">
        <v>0.60460000999999997</v>
      </c>
      <c r="I289">
        <f t="shared" si="23"/>
        <v>725.52001199999995</v>
      </c>
      <c r="J289">
        <v>0.62480002999999995</v>
      </c>
      <c r="K289" s="6">
        <f t="shared" si="24"/>
        <v>478.35987327160001</v>
      </c>
      <c r="L289">
        <v>979</v>
      </c>
      <c r="M289">
        <f t="shared" si="25"/>
        <v>85.434136457742852</v>
      </c>
    </row>
    <row r="290" spans="1:13" x14ac:dyDescent="0.25">
      <c r="A290" t="s">
        <v>1</v>
      </c>
      <c r="B290" s="2">
        <v>0.65273148148148141</v>
      </c>
      <c r="C290">
        <v>1440</v>
      </c>
      <c r="D290">
        <v>1.0648000200000001</v>
      </c>
      <c r="E290" s="6">
        <f t="shared" si="22"/>
        <v>448.16570386040001</v>
      </c>
      <c r="F290">
        <v>1.06869996</v>
      </c>
      <c r="G290" s="6">
        <f t="shared" si="21"/>
        <v>448.81218225840001</v>
      </c>
      <c r="H290">
        <v>0.60619997999999997</v>
      </c>
      <c r="I290">
        <f t="shared" si="23"/>
        <v>727.439976</v>
      </c>
      <c r="J290">
        <v>0.62150002000000004</v>
      </c>
      <c r="K290" s="6">
        <f t="shared" si="24"/>
        <v>476.45999151440003</v>
      </c>
      <c r="L290">
        <v>978</v>
      </c>
      <c r="M290">
        <f t="shared" si="25"/>
        <v>85.34686971978806</v>
      </c>
    </row>
    <row r="291" spans="1:13" x14ac:dyDescent="0.25">
      <c r="A291" t="s">
        <v>1</v>
      </c>
      <c r="B291" s="2">
        <v>0.65278935185185183</v>
      </c>
      <c r="C291">
        <v>1445</v>
      </c>
      <c r="D291">
        <v>1.0631999999999999</v>
      </c>
      <c r="E291" s="6">
        <f t="shared" si="22"/>
        <v>447.53686399999992</v>
      </c>
      <c r="F291">
        <v>1.0680999799999999</v>
      </c>
      <c r="G291" s="6">
        <f t="shared" si="21"/>
        <v>448.5760661292</v>
      </c>
      <c r="H291">
        <v>0.62260002000000003</v>
      </c>
      <c r="I291">
        <f t="shared" si="23"/>
        <v>747.12002400000006</v>
      </c>
      <c r="J291">
        <v>0.61709999999999998</v>
      </c>
      <c r="K291" s="6">
        <f t="shared" si="24"/>
        <v>473.92681200000004</v>
      </c>
      <c r="L291">
        <v>978</v>
      </c>
      <c r="M291">
        <f t="shared" si="25"/>
        <v>85.34686971978806</v>
      </c>
    </row>
    <row r="292" spans="1:13" x14ac:dyDescent="0.25">
      <c r="A292" t="s">
        <v>1</v>
      </c>
      <c r="B292" s="2">
        <v>0.65284722222222225</v>
      </c>
      <c r="C292">
        <v>1450</v>
      </c>
      <c r="D292">
        <v>1.0642999399999999</v>
      </c>
      <c r="E292" s="6">
        <f t="shared" si="22"/>
        <v>447.96916241879995</v>
      </c>
      <c r="F292">
        <v>1.06760001</v>
      </c>
      <c r="G292" s="6">
        <f t="shared" si="21"/>
        <v>448.37930793540005</v>
      </c>
      <c r="H292">
        <v>0.62749999999999995</v>
      </c>
      <c r="I292">
        <f t="shared" si="23"/>
        <v>752.99999999999989</v>
      </c>
      <c r="J292">
        <v>0.62319999999999998</v>
      </c>
      <c r="K292" s="6">
        <f t="shared" si="24"/>
        <v>477.43870400000003</v>
      </c>
      <c r="L292">
        <v>976</v>
      </c>
      <c r="M292">
        <f t="shared" si="25"/>
        <v>85.172336243878476</v>
      </c>
    </row>
    <row r="293" spans="1:13" x14ac:dyDescent="0.25">
      <c r="A293" t="s">
        <v>1</v>
      </c>
      <c r="B293" s="2">
        <v>0.65290509259259266</v>
      </c>
      <c r="C293">
        <v>1455</v>
      </c>
      <c r="D293">
        <v>1.0631999999999999</v>
      </c>
      <c r="E293" s="6">
        <f t="shared" si="22"/>
        <v>447.53686399999992</v>
      </c>
      <c r="F293">
        <v>1.0692000399999999</v>
      </c>
      <c r="G293" s="6">
        <f t="shared" si="21"/>
        <v>449.00898374159999</v>
      </c>
      <c r="H293">
        <v>0.63029999000000003</v>
      </c>
      <c r="I293">
        <f t="shared" si="23"/>
        <v>756.35998800000004</v>
      </c>
      <c r="J293">
        <v>0.61709999999999998</v>
      </c>
      <c r="K293" s="6">
        <f t="shared" si="24"/>
        <v>473.92681200000004</v>
      </c>
      <c r="L293">
        <v>974</v>
      </c>
      <c r="M293">
        <f t="shared" si="25"/>
        <v>84.997802767968892</v>
      </c>
    </row>
    <row r="294" spans="1:13" x14ac:dyDescent="0.25">
      <c r="A294" t="s">
        <v>1</v>
      </c>
      <c r="B294" s="2">
        <v>0.65296296296296297</v>
      </c>
      <c r="C294">
        <v>1460</v>
      </c>
      <c r="D294">
        <v>1.06210005</v>
      </c>
      <c r="E294" s="6">
        <f t="shared" si="22"/>
        <v>447.10456165099998</v>
      </c>
      <c r="F294">
        <v>1.06760001</v>
      </c>
      <c r="G294" s="6">
        <f t="shared" si="21"/>
        <v>448.37930793540005</v>
      </c>
      <c r="H294">
        <v>0.63900000000000001</v>
      </c>
      <c r="I294">
        <f t="shared" si="23"/>
        <v>766.80000000000007</v>
      </c>
      <c r="J294">
        <v>0.62370002000000002</v>
      </c>
      <c r="K294" s="6">
        <f t="shared" si="24"/>
        <v>477.7265755144</v>
      </c>
      <c r="L294">
        <v>973</v>
      </c>
      <c r="M294">
        <f t="shared" si="25"/>
        <v>84.9105360300141</v>
      </c>
    </row>
    <row r="295" spans="1:13" x14ac:dyDescent="0.25">
      <c r="A295" t="s">
        <v>1</v>
      </c>
      <c r="B295" s="2">
        <v>0.65302083333333327</v>
      </c>
      <c r="C295">
        <v>1465</v>
      </c>
      <c r="D295">
        <v>1.0642999399999999</v>
      </c>
      <c r="E295" s="6">
        <f t="shared" si="22"/>
        <v>447.96916241879995</v>
      </c>
      <c r="F295">
        <v>1.0680999799999999</v>
      </c>
      <c r="G295" s="6">
        <f t="shared" si="21"/>
        <v>448.5760661292</v>
      </c>
      <c r="H295">
        <v>0.65649997999999998</v>
      </c>
      <c r="I295">
        <f t="shared" si="23"/>
        <v>787.79997600000002</v>
      </c>
      <c r="J295">
        <v>0.61659998000000005</v>
      </c>
      <c r="K295" s="6">
        <f t="shared" si="24"/>
        <v>473.63894048560007</v>
      </c>
      <c r="L295">
        <v>972</v>
      </c>
      <c r="M295">
        <f t="shared" si="25"/>
        <v>84.823269292059294</v>
      </c>
    </row>
    <row r="296" spans="1:13" x14ac:dyDescent="0.25">
      <c r="A296" t="s">
        <v>1</v>
      </c>
      <c r="B296" s="2">
        <v>0.65307870370370369</v>
      </c>
      <c r="C296">
        <v>1470</v>
      </c>
      <c r="D296">
        <v>1.0636999600000001</v>
      </c>
      <c r="E296" s="6">
        <f t="shared" si="22"/>
        <v>447.73335827920005</v>
      </c>
      <c r="F296">
        <v>1.06760001</v>
      </c>
      <c r="G296" s="6">
        <f t="shared" si="21"/>
        <v>448.37930793540005</v>
      </c>
      <c r="H296">
        <v>0.66250001999999997</v>
      </c>
      <c r="I296">
        <f t="shared" si="23"/>
        <v>795.00002399999994</v>
      </c>
      <c r="J296">
        <v>0.62040001</v>
      </c>
      <c r="K296" s="6">
        <f t="shared" si="24"/>
        <v>475.82669375720002</v>
      </c>
      <c r="L296">
        <v>973</v>
      </c>
      <c r="M296">
        <f t="shared" si="25"/>
        <v>84.9105360300141</v>
      </c>
    </row>
    <row r="297" spans="1:13" x14ac:dyDescent="0.25">
      <c r="A297" t="s">
        <v>1</v>
      </c>
      <c r="B297" s="2">
        <v>0.65313657407407411</v>
      </c>
      <c r="C297">
        <v>1475</v>
      </c>
      <c r="D297">
        <v>1.0636999600000001</v>
      </c>
      <c r="E297" s="6">
        <f t="shared" si="22"/>
        <v>447.73335827920005</v>
      </c>
      <c r="F297">
        <v>1.06869996</v>
      </c>
      <c r="G297" s="6">
        <f t="shared" si="21"/>
        <v>448.81218225840001</v>
      </c>
      <c r="H297">
        <v>0.66579997999999996</v>
      </c>
      <c r="I297">
        <f t="shared" si="23"/>
        <v>798.95997599999998</v>
      </c>
      <c r="J297">
        <v>0.62209999999999999</v>
      </c>
      <c r="K297" s="6">
        <f t="shared" si="24"/>
        <v>476.80541200000005</v>
      </c>
      <c r="L297">
        <v>976</v>
      </c>
      <c r="M297">
        <f t="shared" si="25"/>
        <v>85.172336243878476</v>
      </c>
    </row>
    <row r="298" spans="1:13" x14ac:dyDescent="0.25">
      <c r="A298" t="s">
        <v>1</v>
      </c>
      <c r="B298" s="2">
        <v>0.65319444444444441</v>
      </c>
      <c r="C298">
        <v>1480</v>
      </c>
      <c r="D298">
        <v>1.0636999600000001</v>
      </c>
      <c r="E298" s="6">
        <f t="shared" si="22"/>
        <v>447.73335827920005</v>
      </c>
      <c r="F298">
        <v>1.0692000399999999</v>
      </c>
      <c r="G298" s="6">
        <f t="shared" si="21"/>
        <v>449.00898374159999</v>
      </c>
      <c r="H298">
        <v>0.65810000999999996</v>
      </c>
      <c r="I298">
        <f t="shared" si="23"/>
        <v>789.720012</v>
      </c>
      <c r="J298">
        <v>0.61769998000000004</v>
      </c>
      <c r="K298" s="6">
        <f t="shared" si="24"/>
        <v>474.27223248560006</v>
      </c>
      <c r="L298">
        <v>978</v>
      </c>
      <c r="M298">
        <f t="shared" si="25"/>
        <v>85.34686971978806</v>
      </c>
    </row>
    <row r="299" spans="1:13" x14ac:dyDescent="0.25">
      <c r="A299" t="s">
        <v>1</v>
      </c>
      <c r="B299" s="2">
        <v>0.65325231481481483</v>
      </c>
      <c r="C299">
        <v>1485</v>
      </c>
      <c r="D299">
        <v>1.06270003</v>
      </c>
      <c r="E299" s="6">
        <f t="shared" si="22"/>
        <v>447.3403657906</v>
      </c>
      <c r="F299">
        <v>1.06869996</v>
      </c>
      <c r="G299" s="6">
        <f t="shared" si="21"/>
        <v>448.81218225840001</v>
      </c>
      <c r="H299">
        <v>0.65210003000000005</v>
      </c>
      <c r="I299">
        <f t="shared" si="23"/>
        <v>782.52003600000012</v>
      </c>
      <c r="J299">
        <v>0.62040001</v>
      </c>
      <c r="K299" s="6">
        <f t="shared" si="24"/>
        <v>475.82669375720002</v>
      </c>
      <c r="L299">
        <v>975</v>
      </c>
      <c r="M299">
        <f t="shared" si="25"/>
        <v>85.085069505923684</v>
      </c>
    </row>
    <row r="300" spans="1:13" x14ac:dyDescent="0.25">
      <c r="A300" t="s">
        <v>1</v>
      </c>
      <c r="B300" s="2">
        <v>0.65331018518518513</v>
      </c>
      <c r="C300">
        <v>1490</v>
      </c>
      <c r="D300">
        <v>1.0636999600000001</v>
      </c>
      <c r="E300" s="6">
        <f t="shared" si="22"/>
        <v>447.73335827920005</v>
      </c>
      <c r="F300">
        <v>1.06700003</v>
      </c>
      <c r="G300" s="6">
        <f t="shared" si="21"/>
        <v>448.14319180619998</v>
      </c>
      <c r="H300">
        <v>0.63630003000000002</v>
      </c>
      <c r="I300">
        <f t="shared" si="23"/>
        <v>763.56003599999997</v>
      </c>
      <c r="J300">
        <v>0.61769998000000004</v>
      </c>
      <c r="K300" s="6">
        <f t="shared" si="24"/>
        <v>474.27223248560006</v>
      </c>
      <c r="L300">
        <v>974</v>
      </c>
      <c r="M300">
        <f t="shared" si="25"/>
        <v>84.997802767968892</v>
      </c>
    </row>
    <row r="301" spans="1:13" x14ac:dyDescent="0.25">
      <c r="A301" t="s">
        <v>1</v>
      </c>
      <c r="B301" s="2">
        <v>0.65336805555555555</v>
      </c>
      <c r="C301">
        <v>1495</v>
      </c>
      <c r="D301">
        <v>1.0653999999999999</v>
      </c>
      <c r="E301" s="6">
        <f t="shared" si="22"/>
        <v>448.40150799999992</v>
      </c>
      <c r="F301">
        <v>1.06760001</v>
      </c>
      <c r="G301" s="6">
        <f t="shared" si="21"/>
        <v>448.37930793540005</v>
      </c>
      <c r="H301">
        <v>0.61549997000000001</v>
      </c>
      <c r="I301">
        <f t="shared" si="23"/>
        <v>738.599964</v>
      </c>
      <c r="J301">
        <v>0.62150002000000004</v>
      </c>
      <c r="K301" s="6">
        <f t="shared" si="24"/>
        <v>476.45999151440003</v>
      </c>
      <c r="L301">
        <v>975</v>
      </c>
      <c r="M301">
        <f t="shared" si="25"/>
        <v>85.085069505923684</v>
      </c>
    </row>
    <row r="302" spans="1:13" x14ac:dyDescent="0.25">
      <c r="A302" t="s">
        <v>1</v>
      </c>
      <c r="B302" s="2">
        <v>0.65342592592592597</v>
      </c>
      <c r="C302">
        <v>1500</v>
      </c>
      <c r="D302">
        <v>1.0664999500000001</v>
      </c>
      <c r="E302" s="6">
        <f t="shared" si="22"/>
        <v>448.83381034900003</v>
      </c>
      <c r="F302">
        <v>1.0664999500000001</v>
      </c>
      <c r="G302" s="6">
        <f t="shared" si="21"/>
        <v>447.94639032300006</v>
      </c>
      <c r="H302">
        <v>0.58649998999999997</v>
      </c>
      <c r="I302">
        <f t="shared" si="23"/>
        <v>703.79998799999998</v>
      </c>
      <c r="J302">
        <v>0.61440002999999999</v>
      </c>
      <c r="K302" s="6">
        <f t="shared" si="24"/>
        <v>472.37238527160002</v>
      </c>
      <c r="L302">
        <v>976</v>
      </c>
      <c r="M302">
        <f t="shared" si="25"/>
        <v>85.172336243878476</v>
      </c>
    </row>
    <row r="303" spans="1:13" x14ac:dyDescent="0.25">
      <c r="A303" t="s">
        <v>1</v>
      </c>
      <c r="B303" s="2">
        <v>0.65348379629629627</v>
      </c>
      <c r="C303">
        <v>1505</v>
      </c>
      <c r="D303">
        <v>1.0653999999999999</v>
      </c>
      <c r="E303" s="6">
        <f t="shared" si="22"/>
        <v>448.40150799999992</v>
      </c>
      <c r="F303">
        <v>1.06869996</v>
      </c>
      <c r="G303" s="6">
        <f t="shared" si="21"/>
        <v>448.81218225840001</v>
      </c>
      <c r="H303">
        <v>0.55540001000000006</v>
      </c>
      <c r="I303">
        <f t="shared" si="23"/>
        <v>666.4800120000001</v>
      </c>
      <c r="J303">
        <v>0.62260002000000003</v>
      </c>
      <c r="K303" s="6">
        <f t="shared" si="24"/>
        <v>477.09328351440001</v>
      </c>
      <c r="L303">
        <v>974</v>
      </c>
      <c r="M303">
        <f t="shared" si="25"/>
        <v>84.997802767968892</v>
      </c>
    </row>
    <row r="304" spans="1:13" x14ac:dyDescent="0.25">
      <c r="A304" t="s">
        <v>1</v>
      </c>
      <c r="B304" s="2">
        <v>0.65354166666666669</v>
      </c>
      <c r="C304">
        <v>1510</v>
      </c>
      <c r="D304">
        <v>1.06589997</v>
      </c>
      <c r="E304" s="6">
        <f t="shared" si="22"/>
        <v>448.59800620940001</v>
      </c>
      <c r="F304">
        <v>1.06760001</v>
      </c>
      <c r="G304" s="6">
        <f t="shared" si="21"/>
        <v>448.37930793540005</v>
      </c>
      <c r="H304">
        <v>0.52480000000000004</v>
      </c>
      <c r="I304">
        <f t="shared" si="23"/>
        <v>629.7600000000001</v>
      </c>
      <c r="J304">
        <v>0.61879998000000003</v>
      </c>
      <c r="K304" s="6">
        <f t="shared" si="24"/>
        <v>474.90552448560004</v>
      </c>
      <c r="L304">
        <v>974</v>
      </c>
      <c r="M304">
        <f t="shared" si="25"/>
        <v>84.997802767968892</v>
      </c>
    </row>
    <row r="305" spans="1:13" x14ac:dyDescent="0.25">
      <c r="A305" t="s">
        <v>1</v>
      </c>
      <c r="B305" s="2">
        <v>0.65359953703703699</v>
      </c>
      <c r="C305">
        <v>1515</v>
      </c>
      <c r="D305">
        <v>1.06700003</v>
      </c>
      <c r="E305" s="6">
        <f t="shared" si="22"/>
        <v>449.03035179059998</v>
      </c>
      <c r="F305">
        <v>1.06700003</v>
      </c>
      <c r="G305" s="6">
        <f t="shared" si="21"/>
        <v>448.14319180619998</v>
      </c>
      <c r="H305">
        <v>0.4914</v>
      </c>
      <c r="I305">
        <f t="shared" si="23"/>
        <v>589.67999999999995</v>
      </c>
      <c r="J305">
        <v>0.61440002999999999</v>
      </c>
      <c r="K305" s="6">
        <f t="shared" si="24"/>
        <v>472.37238527160002</v>
      </c>
      <c r="L305">
        <v>975</v>
      </c>
      <c r="M305">
        <f t="shared" si="25"/>
        <v>85.085069505923684</v>
      </c>
    </row>
    <row r="306" spans="1:13" x14ac:dyDescent="0.25">
      <c r="A306" t="s">
        <v>1</v>
      </c>
      <c r="B306" s="2">
        <v>0.65365740740740741</v>
      </c>
      <c r="C306">
        <v>1520</v>
      </c>
      <c r="D306">
        <v>1.0648000200000001</v>
      </c>
      <c r="E306" s="6">
        <f t="shared" si="22"/>
        <v>448.16570386040001</v>
      </c>
      <c r="F306">
        <v>1.06980002</v>
      </c>
      <c r="G306" s="6">
        <f t="shared" si="21"/>
        <v>449.2450998708</v>
      </c>
      <c r="H306">
        <v>0.47070000000000001</v>
      </c>
      <c r="I306">
        <f t="shared" si="23"/>
        <v>564.84</v>
      </c>
      <c r="J306">
        <v>0.61769998000000004</v>
      </c>
      <c r="K306" s="6">
        <f t="shared" si="24"/>
        <v>474.27223248560006</v>
      </c>
      <c r="L306">
        <v>974</v>
      </c>
      <c r="M306">
        <f t="shared" si="25"/>
        <v>84.997802767968892</v>
      </c>
    </row>
    <row r="307" spans="1:13" x14ac:dyDescent="0.25">
      <c r="A307" t="s">
        <v>1</v>
      </c>
      <c r="B307" s="2">
        <v>0.65371527777777783</v>
      </c>
      <c r="C307">
        <v>1525</v>
      </c>
      <c r="D307">
        <v>1.06589997</v>
      </c>
      <c r="E307" s="6">
        <f t="shared" si="22"/>
        <v>448.59800620940001</v>
      </c>
      <c r="F307">
        <v>1.0664999500000001</v>
      </c>
      <c r="G307" s="6">
        <f t="shared" si="21"/>
        <v>447.94639032300006</v>
      </c>
      <c r="H307">
        <v>0.44990000000000002</v>
      </c>
      <c r="I307">
        <f t="shared" si="23"/>
        <v>539.88</v>
      </c>
      <c r="J307">
        <v>0.61280000000000001</v>
      </c>
      <c r="K307" s="6">
        <f t="shared" si="24"/>
        <v>471.45121600000004</v>
      </c>
      <c r="L307">
        <v>974</v>
      </c>
      <c r="M307">
        <f t="shared" si="25"/>
        <v>84.997802767968892</v>
      </c>
    </row>
    <row r="308" spans="1:13" x14ac:dyDescent="0.25">
      <c r="A308" t="s">
        <v>1</v>
      </c>
      <c r="B308" s="2">
        <v>0.65377314814814813</v>
      </c>
      <c r="C308">
        <v>1530</v>
      </c>
      <c r="D308">
        <v>1.0680999799999999</v>
      </c>
      <c r="E308" s="6">
        <f t="shared" si="22"/>
        <v>449.46265413959998</v>
      </c>
      <c r="F308">
        <v>1.0664999500000001</v>
      </c>
      <c r="G308" s="6">
        <f t="shared" si="21"/>
        <v>447.94639032300006</v>
      </c>
      <c r="H308">
        <v>0.43569999999999998</v>
      </c>
      <c r="I308">
        <f t="shared" si="23"/>
        <v>522.83999999999992</v>
      </c>
      <c r="J308">
        <v>0.61500001000000004</v>
      </c>
      <c r="K308" s="6">
        <f t="shared" si="24"/>
        <v>472.71780575720004</v>
      </c>
      <c r="L308">
        <v>972</v>
      </c>
      <c r="M308">
        <f t="shared" si="25"/>
        <v>84.823269292059294</v>
      </c>
    </row>
    <row r="309" spans="1:13" x14ac:dyDescent="0.25">
      <c r="A309" t="s">
        <v>1</v>
      </c>
      <c r="B309" s="2">
        <v>0.65383101851851855</v>
      </c>
      <c r="C309">
        <v>1535</v>
      </c>
      <c r="D309">
        <v>1.0555000299999999</v>
      </c>
      <c r="E309" s="6">
        <f t="shared" si="22"/>
        <v>444.51062179059994</v>
      </c>
      <c r="F309">
        <v>1.0692000399999999</v>
      </c>
      <c r="G309" s="6">
        <f t="shared" si="21"/>
        <v>449.00898374159999</v>
      </c>
      <c r="H309">
        <v>0.42199998999999999</v>
      </c>
      <c r="I309">
        <f t="shared" si="23"/>
        <v>506.39998800000001</v>
      </c>
      <c r="J309">
        <v>0.61879998000000003</v>
      </c>
      <c r="K309" s="6">
        <f t="shared" si="24"/>
        <v>474.90552448560004</v>
      </c>
      <c r="L309">
        <v>969</v>
      </c>
      <c r="M309">
        <f t="shared" si="25"/>
        <v>84.561469078194918</v>
      </c>
    </row>
    <row r="310" spans="1:13" x14ac:dyDescent="0.25">
      <c r="A310" t="s">
        <v>1</v>
      </c>
      <c r="B310" s="2">
        <v>0.65388888888888885</v>
      </c>
      <c r="C310">
        <v>1540</v>
      </c>
      <c r="D310">
        <v>1.07190001</v>
      </c>
      <c r="E310" s="6">
        <f t="shared" si="22"/>
        <v>450.95614193019998</v>
      </c>
      <c r="F310">
        <v>1.06869996</v>
      </c>
      <c r="G310" s="6">
        <f t="shared" si="21"/>
        <v>448.81218225840001</v>
      </c>
      <c r="H310">
        <v>0.41270000000000001</v>
      </c>
      <c r="I310">
        <f t="shared" si="23"/>
        <v>495.24</v>
      </c>
      <c r="J310">
        <v>0.61769998000000004</v>
      </c>
      <c r="K310" s="6">
        <f t="shared" si="24"/>
        <v>474.27223248560006</v>
      </c>
      <c r="L310">
        <v>971</v>
      </c>
      <c r="M310">
        <f t="shared" si="25"/>
        <v>84.736002554104502</v>
      </c>
    </row>
    <row r="311" spans="1:13" x14ac:dyDescent="0.25">
      <c r="A311" t="s">
        <v>1</v>
      </c>
      <c r="B311" s="2">
        <v>0.65394675925925927</v>
      </c>
      <c r="C311">
        <v>1545</v>
      </c>
      <c r="D311">
        <v>1.0664999500000001</v>
      </c>
      <c r="E311" s="6">
        <f t="shared" si="22"/>
        <v>448.83381034900003</v>
      </c>
      <c r="F311">
        <v>1.06589997</v>
      </c>
      <c r="G311" s="6">
        <f t="shared" si="21"/>
        <v>447.71027419380005</v>
      </c>
      <c r="H311">
        <v>0.40450001000000002</v>
      </c>
      <c r="I311">
        <f t="shared" si="23"/>
        <v>485.400012</v>
      </c>
      <c r="J311">
        <v>0.62150002000000004</v>
      </c>
      <c r="K311" s="6">
        <f t="shared" si="24"/>
        <v>476.45999151440003</v>
      </c>
      <c r="L311">
        <v>969</v>
      </c>
      <c r="M311">
        <f t="shared" si="25"/>
        <v>84.561469078194918</v>
      </c>
    </row>
    <row r="312" spans="1:13" x14ac:dyDescent="0.25">
      <c r="A312" t="s">
        <v>1</v>
      </c>
      <c r="B312" s="2">
        <v>0.65400462962962969</v>
      </c>
      <c r="C312">
        <v>1550</v>
      </c>
      <c r="D312">
        <v>1.06589997</v>
      </c>
      <c r="E312" s="6">
        <f t="shared" si="22"/>
        <v>448.59800620940001</v>
      </c>
      <c r="F312">
        <v>1.06869996</v>
      </c>
      <c r="G312" s="6">
        <f t="shared" si="21"/>
        <v>448.81218225840001</v>
      </c>
      <c r="H312">
        <v>0.39850000000000002</v>
      </c>
      <c r="I312">
        <f t="shared" si="23"/>
        <v>478.20000000000005</v>
      </c>
      <c r="J312">
        <v>0.62040001</v>
      </c>
      <c r="K312" s="6">
        <f t="shared" si="24"/>
        <v>475.82669375720002</v>
      </c>
      <c r="L312">
        <v>969</v>
      </c>
      <c r="M312">
        <f t="shared" si="25"/>
        <v>84.561469078194918</v>
      </c>
    </row>
    <row r="313" spans="1:13" x14ac:dyDescent="0.25">
      <c r="A313" t="s">
        <v>1</v>
      </c>
      <c r="B313" s="2">
        <v>0.65406249999999999</v>
      </c>
      <c r="C313">
        <v>1555</v>
      </c>
      <c r="D313">
        <v>1.0653999999999999</v>
      </c>
      <c r="E313" s="6">
        <f t="shared" si="22"/>
        <v>448.40150799999992</v>
      </c>
      <c r="F313">
        <v>1.06980002</v>
      </c>
      <c r="G313" s="6">
        <f t="shared" si="21"/>
        <v>449.2450998708</v>
      </c>
      <c r="H313">
        <v>0.39410001</v>
      </c>
      <c r="I313">
        <f t="shared" si="23"/>
        <v>472.92001199999999</v>
      </c>
      <c r="J313">
        <v>0.62429999999999997</v>
      </c>
      <c r="K313" s="6">
        <f t="shared" si="24"/>
        <v>478.07199600000001</v>
      </c>
      <c r="L313">
        <v>971</v>
      </c>
      <c r="M313">
        <f t="shared" si="25"/>
        <v>84.736002554104502</v>
      </c>
    </row>
    <row r="314" spans="1:13" x14ac:dyDescent="0.25">
      <c r="A314" t="s">
        <v>1</v>
      </c>
      <c r="B314" s="2">
        <v>0.6541203703703703</v>
      </c>
      <c r="C314">
        <v>1560</v>
      </c>
      <c r="D314">
        <v>1.06700003</v>
      </c>
      <c r="E314" s="6">
        <f t="shared" si="22"/>
        <v>449.03035179059998</v>
      </c>
      <c r="F314">
        <v>1.06700003</v>
      </c>
      <c r="G314" s="6">
        <f t="shared" si="21"/>
        <v>448.14319180619998</v>
      </c>
      <c r="H314">
        <v>0.39030000999999998</v>
      </c>
      <c r="I314">
        <f t="shared" si="23"/>
        <v>468.36001199999998</v>
      </c>
      <c r="J314">
        <v>0.61440002999999999</v>
      </c>
      <c r="K314" s="6">
        <f t="shared" si="24"/>
        <v>472.37238527160002</v>
      </c>
      <c r="L314">
        <v>973</v>
      </c>
      <c r="M314">
        <f t="shared" si="25"/>
        <v>84.9105360300141</v>
      </c>
    </row>
    <row r="315" spans="1:13" x14ac:dyDescent="0.25">
      <c r="A315" t="s">
        <v>1</v>
      </c>
      <c r="B315" s="2">
        <v>0.65417824074074071</v>
      </c>
      <c r="C315">
        <v>1565</v>
      </c>
      <c r="D315">
        <v>1.0702999799999999</v>
      </c>
      <c r="E315" s="6">
        <f t="shared" si="22"/>
        <v>450.32729813959998</v>
      </c>
      <c r="F315">
        <v>1.06589997</v>
      </c>
      <c r="G315" s="6">
        <f t="shared" si="21"/>
        <v>447.71027419380005</v>
      </c>
      <c r="H315">
        <v>0.38589999000000003</v>
      </c>
      <c r="I315">
        <f t="shared" si="23"/>
        <v>463.07998800000001</v>
      </c>
      <c r="J315">
        <v>0.62099998999999995</v>
      </c>
      <c r="K315" s="6">
        <f t="shared" si="24"/>
        <v>476.17211424280003</v>
      </c>
      <c r="L315">
        <v>971</v>
      </c>
      <c r="M315">
        <f t="shared" si="25"/>
        <v>84.736002554104502</v>
      </c>
    </row>
    <row r="316" spans="1:13" x14ac:dyDescent="0.25">
      <c r="A316" t="s">
        <v>1</v>
      </c>
      <c r="B316" s="2">
        <v>0.65423611111111113</v>
      </c>
      <c r="C316">
        <v>1570</v>
      </c>
      <c r="D316">
        <v>1.06980002</v>
      </c>
      <c r="E316" s="6">
        <f t="shared" si="22"/>
        <v>450.13080386039996</v>
      </c>
      <c r="F316">
        <v>1.06980002</v>
      </c>
      <c r="G316" s="6">
        <f t="shared" si="21"/>
        <v>449.2450998708</v>
      </c>
      <c r="H316">
        <v>0.38319998999999999</v>
      </c>
      <c r="I316">
        <f t="shared" si="23"/>
        <v>459.83998800000001</v>
      </c>
      <c r="J316">
        <v>0.61280000000000001</v>
      </c>
      <c r="K316" s="6">
        <f t="shared" si="24"/>
        <v>471.45121600000004</v>
      </c>
      <c r="L316">
        <v>972</v>
      </c>
      <c r="M316">
        <f t="shared" si="25"/>
        <v>84.823269292059294</v>
      </c>
    </row>
    <row r="317" spans="1:13" x14ac:dyDescent="0.25">
      <c r="A317" t="s">
        <v>1</v>
      </c>
      <c r="B317" s="2">
        <v>0.65429398148148155</v>
      </c>
      <c r="C317">
        <v>1575</v>
      </c>
      <c r="D317">
        <v>1.0680999799999999</v>
      </c>
      <c r="E317" s="6">
        <f t="shared" si="22"/>
        <v>449.46265413959998</v>
      </c>
      <c r="F317">
        <v>1.0680999799999999</v>
      </c>
      <c r="G317" s="6">
        <f t="shared" si="21"/>
        <v>448.5760661292</v>
      </c>
      <c r="H317">
        <v>0.38049999000000001</v>
      </c>
      <c r="I317">
        <f t="shared" si="23"/>
        <v>456.599988</v>
      </c>
      <c r="J317">
        <v>0.61549997000000001</v>
      </c>
      <c r="K317" s="6">
        <f t="shared" si="24"/>
        <v>473.00564272840006</v>
      </c>
      <c r="L317">
        <v>970</v>
      </c>
      <c r="M317">
        <f t="shared" si="25"/>
        <v>84.64873581614971</v>
      </c>
    </row>
    <row r="318" spans="1:13" x14ac:dyDescent="0.25">
      <c r="A318" t="s">
        <v>1</v>
      </c>
      <c r="B318" s="2">
        <v>0.65435185185185185</v>
      </c>
      <c r="C318">
        <v>1580</v>
      </c>
      <c r="D318">
        <v>1.0741000199999999</v>
      </c>
      <c r="E318" s="6">
        <f t="shared" si="22"/>
        <v>451.82078986039994</v>
      </c>
      <c r="F318">
        <v>1.06760001</v>
      </c>
      <c r="G318" s="6">
        <f t="shared" si="21"/>
        <v>448.37930793540005</v>
      </c>
      <c r="H318">
        <v>0.37880000000000003</v>
      </c>
      <c r="I318">
        <f t="shared" si="23"/>
        <v>454.56000000000006</v>
      </c>
      <c r="J318">
        <v>0.61989998999999996</v>
      </c>
      <c r="K318" s="6">
        <f t="shared" si="24"/>
        <v>475.53882224280005</v>
      </c>
      <c r="L318">
        <v>970</v>
      </c>
      <c r="M318">
        <f t="shared" si="25"/>
        <v>84.64873581614971</v>
      </c>
    </row>
    <row r="319" spans="1:13" x14ac:dyDescent="0.25">
      <c r="A319" t="s">
        <v>1</v>
      </c>
      <c r="B319" s="2">
        <v>0.65440972222222216</v>
      </c>
      <c r="C319">
        <v>1585</v>
      </c>
      <c r="D319">
        <v>1.07519996</v>
      </c>
      <c r="E319" s="6">
        <f t="shared" si="22"/>
        <v>452.25308827919997</v>
      </c>
      <c r="F319">
        <v>1.06700003</v>
      </c>
      <c r="G319" s="6">
        <f t="shared" si="21"/>
        <v>448.14319180619998</v>
      </c>
      <c r="H319">
        <v>0.37720000999999997</v>
      </c>
      <c r="I319">
        <f t="shared" si="23"/>
        <v>452.64001199999996</v>
      </c>
      <c r="J319">
        <v>0.61930001000000001</v>
      </c>
      <c r="K319" s="6">
        <f t="shared" si="24"/>
        <v>475.19340175720004</v>
      </c>
      <c r="L319">
        <v>972</v>
      </c>
      <c r="M319">
        <f t="shared" si="25"/>
        <v>84.823269292059294</v>
      </c>
    </row>
    <row r="320" spans="1:13" x14ac:dyDescent="0.25">
      <c r="A320" t="s">
        <v>1</v>
      </c>
      <c r="B320" s="2">
        <v>0.65446759259259257</v>
      </c>
      <c r="C320">
        <v>1590</v>
      </c>
      <c r="D320">
        <v>1.0702999799999999</v>
      </c>
      <c r="E320" s="6">
        <f t="shared" si="22"/>
        <v>450.32729813959998</v>
      </c>
      <c r="F320">
        <v>1.0680999799999999</v>
      </c>
      <c r="G320" s="6">
        <f t="shared" si="21"/>
        <v>448.5760661292</v>
      </c>
      <c r="H320">
        <v>0.37439999000000002</v>
      </c>
      <c r="I320">
        <f t="shared" si="23"/>
        <v>449.279988</v>
      </c>
      <c r="J320">
        <v>0.62040001</v>
      </c>
      <c r="K320" s="6">
        <f t="shared" si="24"/>
        <v>475.82669375720002</v>
      </c>
      <c r="L320">
        <v>974</v>
      </c>
      <c r="M320">
        <f t="shared" si="25"/>
        <v>84.997802767968892</v>
      </c>
    </row>
    <row r="321" spans="1:13" x14ac:dyDescent="0.25">
      <c r="A321" t="s">
        <v>1</v>
      </c>
      <c r="B321" s="2">
        <v>0.65452546296296299</v>
      </c>
      <c r="C321">
        <v>1595</v>
      </c>
      <c r="D321">
        <v>1.07089996</v>
      </c>
      <c r="E321" s="6">
        <f t="shared" si="22"/>
        <v>450.5631022792</v>
      </c>
      <c r="F321">
        <v>1.06760001</v>
      </c>
      <c r="G321" s="6">
        <f t="shared" si="21"/>
        <v>448.37930793540005</v>
      </c>
      <c r="H321">
        <v>0.37390000000000001</v>
      </c>
      <c r="I321">
        <f t="shared" si="23"/>
        <v>448.68</v>
      </c>
      <c r="J321">
        <v>0.62480002999999995</v>
      </c>
      <c r="K321" s="6">
        <f t="shared" si="24"/>
        <v>478.35987327160001</v>
      </c>
      <c r="L321">
        <v>973</v>
      </c>
      <c r="M321">
        <f t="shared" si="25"/>
        <v>84.9105360300141</v>
      </c>
    </row>
    <row r="322" spans="1:13" x14ac:dyDescent="0.25">
      <c r="A322" t="s">
        <v>1</v>
      </c>
      <c r="B322" s="2">
        <v>0.65458333333333341</v>
      </c>
      <c r="C322">
        <v>1600</v>
      </c>
      <c r="D322">
        <v>1.06980002</v>
      </c>
      <c r="E322" s="6">
        <f t="shared" si="22"/>
        <v>450.13080386039996</v>
      </c>
      <c r="F322">
        <v>1.06869996</v>
      </c>
      <c r="G322" s="6">
        <f t="shared" ref="G322:G385" si="26">(393.54*F322)+28.236</f>
        <v>448.81218225840001</v>
      </c>
      <c r="H322">
        <v>0.37119999999999997</v>
      </c>
      <c r="I322">
        <f t="shared" si="23"/>
        <v>445.43999999999994</v>
      </c>
      <c r="J322">
        <v>0.62919997999999999</v>
      </c>
      <c r="K322" s="6">
        <f t="shared" si="24"/>
        <v>480.89301248560002</v>
      </c>
      <c r="L322">
        <v>972</v>
      </c>
      <c r="M322">
        <f t="shared" si="25"/>
        <v>84.823269292059294</v>
      </c>
    </row>
    <row r="323" spans="1:13" x14ac:dyDescent="0.25">
      <c r="A323" t="s">
        <v>1</v>
      </c>
      <c r="B323" s="2">
        <v>0.65464120370370371</v>
      </c>
      <c r="C323">
        <v>1605</v>
      </c>
      <c r="D323">
        <v>1.0702999799999999</v>
      </c>
      <c r="E323" s="6">
        <f t="shared" ref="E323:E386" si="27">(393.02*D323)+29.678</f>
        <v>450.32729813959998</v>
      </c>
      <c r="F323">
        <v>1.06760001</v>
      </c>
      <c r="G323" s="6">
        <f t="shared" si="26"/>
        <v>448.37930793540005</v>
      </c>
      <c r="H323">
        <v>0.37059998999999999</v>
      </c>
      <c r="I323">
        <f t="shared" ref="I323:I386" si="28">H323*(3000/2.5)</f>
        <v>444.719988</v>
      </c>
      <c r="J323">
        <v>0.62860000000000005</v>
      </c>
      <c r="K323" s="6">
        <f t="shared" ref="K323:K386" si="29">(575.72*J323)+118.65</f>
        <v>480.54759200000001</v>
      </c>
      <c r="L323">
        <v>971</v>
      </c>
      <c r="M323">
        <f t="shared" ref="M323:M386" si="30">L323*(3.14159*(0.166667^2))</f>
        <v>84.736002554104502</v>
      </c>
    </row>
    <row r="324" spans="1:13" x14ac:dyDescent="0.25">
      <c r="A324" t="s">
        <v>1</v>
      </c>
      <c r="B324" s="2">
        <v>0.65469907407407402</v>
      </c>
      <c r="C324">
        <v>1610</v>
      </c>
      <c r="D324">
        <v>1.0680999799999999</v>
      </c>
      <c r="E324" s="6">
        <f t="shared" si="27"/>
        <v>449.46265413959998</v>
      </c>
      <c r="F324">
        <v>1.0680999799999999</v>
      </c>
      <c r="G324" s="6">
        <f t="shared" si="26"/>
        <v>448.5760661292</v>
      </c>
      <c r="H324">
        <v>0.37009998999999999</v>
      </c>
      <c r="I324">
        <f t="shared" si="28"/>
        <v>444.11998799999998</v>
      </c>
      <c r="J324">
        <v>0.61989998999999996</v>
      </c>
      <c r="K324" s="6">
        <f t="shared" si="29"/>
        <v>475.53882224280005</v>
      </c>
      <c r="L324">
        <v>971</v>
      </c>
      <c r="M324">
        <f t="shared" si="30"/>
        <v>84.736002554104502</v>
      </c>
    </row>
    <row r="325" spans="1:13" x14ac:dyDescent="0.25">
      <c r="A325" t="s">
        <v>1</v>
      </c>
      <c r="B325" s="2">
        <v>0.65475694444444443</v>
      </c>
      <c r="C325">
        <v>1615</v>
      </c>
      <c r="D325">
        <v>1.06760001</v>
      </c>
      <c r="E325" s="6">
        <f t="shared" si="27"/>
        <v>449.2661559302</v>
      </c>
      <c r="F325">
        <v>1.06980002</v>
      </c>
      <c r="G325" s="6">
        <f t="shared" si="26"/>
        <v>449.2450998708</v>
      </c>
      <c r="H325">
        <v>0.36840001</v>
      </c>
      <c r="I325">
        <f t="shared" si="28"/>
        <v>442.08001200000001</v>
      </c>
      <c r="J325">
        <v>0.62370002000000002</v>
      </c>
      <c r="K325" s="6">
        <f t="shared" si="29"/>
        <v>477.7265755144</v>
      </c>
      <c r="L325">
        <v>972</v>
      </c>
      <c r="M325">
        <f t="shared" si="30"/>
        <v>84.823269292059294</v>
      </c>
    </row>
    <row r="326" spans="1:13" x14ac:dyDescent="0.25">
      <c r="A326" t="s">
        <v>1</v>
      </c>
      <c r="B326" s="2">
        <v>0.65481481481481485</v>
      </c>
      <c r="C326">
        <v>1620</v>
      </c>
      <c r="D326">
        <v>1.06760001</v>
      </c>
      <c r="E326" s="6">
        <f t="shared" si="27"/>
        <v>449.2661559302</v>
      </c>
      <c r="F326">
        <v>1.06760001</v>
      </c>
      <c r="G326" s="6">
        <f t="shared" si="26"/>
        <v>448.37930793540005</v>
      </c>
      <c r="H326">
        <v>0.36790001</v>
      </c>
      <c r="I326">
        <f t="shared" si="28"/>
        <v>441.48001199999999</v>
      </c>
      <c r="J326">
        <v>0.62529999000000003</v>
      </c>
      <c r="K326" s="6">
        <f t="shared" si="29"/>
        <v>478.64771024280003</v>
      </c>
      <c r="L326">
        <v>976</v>
      </c>
      <c r="M326">
        <f t="shared" si="30"/>
        <v>85.172336243878476</v>
      </c>
    </row>
    <row r="327" spans="1:13" x14ac:dyDescent="0.25">
      <c r="A327" t="s">
        <v>1</v>
      </c>
      <c r="B327" s="2">
        <v>0.65487268518518515</v>
      </c>
      <c r="C327">
        <v>1625</v>
      </c>
      <c r="D327">
        <v>1.06760001</v>
      </c>
      <c r="E327" s="6">
        <f t="shared" si="27"/>
        <v>449.2661559302</v>
      </c>
      <c r="F327">
        <v>1.0648000200000001</v>
      </c>
      <c r="G327" s="6">
        <f t="shared" si="26"/>
        <v>447.27739987080002</v>
      </c>
      <c r="H327">
        <v>0.36680001000000001</v>
      </c>
      <c r="I327">
        <f t="shared" si="28"/>
        <v>440.16001199999999</v>
      </c>
      <c r="J327">
        <v>0.61930001000000001</v>
      </c>
      <c r="K327" s="6">
        <f t="shared" si="29"/>
        <v>475.19340175720004</v>
      </c>
      <c r="L327">
        <v>973</v>
      </c>
      <c r="M327">
        <f t="shared" si="30"/>
        <v>84.9105360300141</v>
      </c>
    </row>
    <row r="328" spans="1:13" x14ac:dyDescent="0.25">
      <c r="A328" t="s">
        <v>1</v>
      </c>
      <c r="B328" s="2">
        <v>0.65493055555555557</v>
      </c>
      <c r="C328">
        <v>1630</v>
      </c>
      <c r="D328">
        <v>1.07190001</v>
      </c>
      <c r="E328" s="6">
        <f t="shared" si="27"/>
        <v>450.95614193019998</v>
      </c>
      <c r="F328">
        <v>1.06869996</v>
      </c>
      <c r="G328" s="6">
        <f t="shared" si="26"/>
        <v>448.81218225840001</v>
      </c>
      <c r="H328">
        <v>0.36680001000000001</v>
      </c>
      <c r="I328">
        <f t="shared" si="28"/>
        <v>440.16001199999999</v>
      </c>
      <c r="J328">
        <v>0.62319999999999998</v>
      </c>
      <c r="K328" s="6">
        <f t="shared" si="29"/>
        <v>477.43870400000003</v>
      </c>
      <c r="L328">
        <v>972</v>
      </c>
      <c r="M328">
        <f t="shared" si="30"/>
        <v>84.823269292059294</v>
      </c>
    </row>
    <row r="329" spans="1:13" x14ac:dyDescent="0.25">
      <c r="A329" t="s">
        <v>1</v>
      </c>
      <c r="B329" s="2">
        <v>0.65498842592592588</v>
      </c>
      <c r="C329">
        <v>1635</v>
      </c>
      <c r="D329">
        <v>1.0583000199999999</v>
      </c>
      <c r="E329" s="6">
        <f t="shared" si="27"/>
        <v>445.61107386039993</v>
      </c>
      <c r="F329">
        <v>1.06700003</v>
      </c>
      <c r="G329" s="6">
        <f t="shared" si="26"/>
        <v>448.14319180619998</v>
      </c>
      <c r="H329">
        <v>0.36790001</v>
      </c>
      <c r="I329">
        <f t="shared" si="28"/>
        <v>441.48001199999999</v>
      </c>
      <c r="J329">
        <v>0.62209999999999999</v>
      </c>
      <c r="K329" s="6">
        <f t="shared" si="29"/>
        <v>476.80541200000005</v>
      </c>
      <c r="L329">
        <v>968</v>
      </c>
      <c r="M329">
        <f t="shared" si="30"/>
        <v>84.474202340240126</v>
      </c>
    </row>
    <row r="330" spans="1:13" x14ac:dyDescent="0.25">
      <c r="A330" t="s">
        <v>1</v>
      </c>
      <c r="B330" s="2">
        <v>0.65504629629629629</v>
      </c>
      <c r="C330">
        <v>1640</v>
      </c>
      <c r="D330">
        <v>1.0664999500000001</v>
      </c>
      <c r="E330" s="6">
        <f t="shared" si="27"/>
        <v>448.83381034900003</v>
      </c>
      <c r="F330">
        <v>1.0653999999999999</v>
      </c>
      <c r="G330" s="6">
        <f t="shared" si="26"/>
        <v>447.51351599999998</v>
      </c>
      <c r="H330">
        <v>0.36680001000000001</v>
      </c>
      <c r="I330">
        <f t="shared" si="28"/>
        <v>440.16001199999999</v>
      </c>
      <c r="J330">
        <v>0.61390001000000005</v>
      </c>
      <c r="K330" s="6">
        <f t="shared" si="29"/>
        <v>472.08451375720006</v>
      </c>
      <c r="L330">
        <v>967</v>
      </c>
      <c r="M330">
        <f t="shared" si="30"/>
        <v>84.386935602285334</v>
      </c>
    </row>
    <row r="331" spans="1:13" x14ac:dyDescent="0.25">
      <c r="A331" t="s">
        <v>1</v>
      </c>
      <c r="B331" s="2">
        <v>0.65510416666666671</v>
      </c>
      <c r="C331">
        <v>1645</v>
      </c>
      <c r="D331">
        <v>1.06760001</v>
      </c>
      <c r="E331" s="6">
        <f t="shared" si="27"/>
        <v>449.2661559302</v>
      </c>
      <c r="F331">
        <v>1.0648000200000001</v>
      </c>
      <c r="G331" s="6">
        <f t="shared" si="26"/>
        <v>447.27739987080002</v>
      </c>
      <c r="H331">
        <v>0.3619</v>
      </c>
      <c r="I331">
        <f t="shared" si="28"/>
        <v>434.28</v>
      </c>
      <c r="J331">
        <v>0.62370002000000002</v>
      </c>
      <c r="K331" s="6">
        <f t="shared" si="29"/>
        <v>477.7265755144</v>
      </c>
      <c r="L331">
        <v>968</v>
      </c>
      <c r="M331">
        <f t="shared" si="30"/>
        <v>84.474202340240126</v>
      </c>
    </row>
    <row r="332" spans="1:13" x14ac:dyDescent="0.25">
      <c r="A332" t="s">
        <v>1</v>
      </c>
      <c r="B332" s="2">
        <v>0.65516203703703701</v>
      </c>
      <c r="C332">
        <v>1650</v>
      </c>
      <c r="D332">
        <v>1.0653999999999999</v>
      </c>
      <c r="E332" s="6">
        <f t="shared" si="27"/>
        <v>448.40150799999992</v>
      </c>
      <c r="F332">
        <v>1.0692000399999999</v>
      </c>
      <c r="G332" s="6">
        <f t="shared" si="26"/>
        <v>449.00898374159999</v>
      </c>
      <c r="H332">
        <v>0.36300000999999998</v>
      </c>
      <c r="I332">
        <f t="shared" si="28"/>
        <v>435.60001199999999</v>
      </c>
      <c r="J332">
        <v>0.62749999999999995</v>
      </c>
      <c r="K332" s="6">
        <f t="shared" si="29"/>
        <v>479.91430000000003</v>
      </c>
      <c r="L332">
        <v>968</v>
      </c>
      <c r="M332">
        <f t="shared" si="30"/>
        <v>84.474202340240126</v>
      </c>
    </row>
    <row r="333" spans="1:13" x14ac:dyDescent="0.25">
      <c r="A333" t="s">
        <v>1</v>
      </c>
      <c r="B333" s="2">
        <v>0.65521990740740743</v>
      </c>
      <c r="C333">
        <v>1655</v>
      </c>
      <c r="D333">
        <v>1.0544999799999999</v>
      </c>
      <c r="E333" s="6">
        <f t="shared" si="27"/>
        <v>444.11758213959996</v>
      </c>
      <c r="F333">
        <v>1.06869996</v>
      </c>
      <c r="G333" s="6">
        <f t="shared" si="26"/>
        <v>448.81218225840001</v>
      </c>
      <c r="H333">
        <v>0.3624</v>
      </c>
      <c r="I333">
        <f t="shared" si="28"/>
        <v>434.88</v>
      </c>
      <c r="J333">
        <v>0.62529999000000003</v>
      </c>
      <c r="K333" s="6">
        <f t="shared" si="29"/>
        <v>478.64771024280003</v>
      </c>
      <c r="L333">
        <v>969</v>
      </c>
      <c r="M333">
        <f t="shared" si="30"/>
        <v>84.561469078194918</v>
      </c>
    </row>
    <row r="334" spans="1:13" x14ac:dyDescent="0.25">
      <c r="A334" t="s">
        <v>1</v>
      </c>
      <c r="B334" s="2">
        <v>0.65527777777777774</v>
      </c>
      <c r="C334">
        <v>1660</v>
      </c>
      <c r="D334">
        <v>1.05280006</v>
      </c>
      <c r="E334" s="6">
        <f t="shared" si="27"/>
        <v>443.44947958119997</v>
      </c>
      <c r="F334">
        <v>1.06869996</v>
      </c>
      <c r="G334" s="6">
        <f t="shared" si="26"/>
        <v>448.81218225840001</v>
      </c>
      <c r="H334">
        <v>0.3624</v>
      </c>
      <c r="I334">
        <f t="shared" si="28"/>
        <v>434.88</v>
      </c>
      <c r="J334">
        <v>0.62809998</v>
      </c>
      <c r="K334" s="6">
        <f t="shared" si="29"/>
        <v>480.25972048560004</v>
      </c>
      <c r="L334">
        <v>968</v>
      </c>
      <c r="M334">
        <f t="shared" si="30"/>
        <v>84.474202340240126</v>
      </c>
    </row>
    <row r="335" spans="1:13" x14ac:dyDescent="0.25">
      <c r="A335" t="s">
        <v>1</v>
      </c>
      <c r="B335" s="2">
        <v>0.65533564814814815</v>
      </c>
      <c r="C335">
        <v>1665</v>
      </c>
      <c r="D335">
        <v>1.05280006</v>
      </c>
      <c r="E335" s="6">
        <f t="shared" si="27"/>
        <v>443.44947958119997</v>
      </c>
      <c r="F335">
        <v>1.06589997</v>
      </c>
      <c r="G335" s="6">
        <f t="shared" si="26"/>
        <v>447.71027419380005</v>
      </c>
      <c r="H335">
        <v>0.3619</v>
      </c>
      <c r="I335">
        <f t="shared" si="28"/>
        <v>434.28</v>
      </c>
      <c r="J335">
        <v>0.62529999000000003</v>
      </c>
      <c r="K335" s="6">
        <f t="shared" si="29"/>
        <v>478.64771024280003</v>
      </c>
      <c r="L335">
        <v>965</v>
      </c>
      <c r="M335">
        <f t="shared" si="30"/>
        <v>84.21240212637575</v>
      </c>
    </row>
    <row r="336" spans="1:13" x14ac:dyDescent="0.25">
      <c r="A336" t="s">
        <v>1</v>
      </c>
      <c r="B336" s="2">
        <v>0.65539351851851857</v>
      </c>
      <c r="C336">
        <v>1670</v>
      </c>
      <c r="D336">
        <v>1.0517000000000001</v>
      </c>
      <c r="E336" s="6">
        <f t="shared" si="27"/>
        <v>443.017134</v>
      </c>
      <c r="F336">
        <v>1.0664999500000001</v>
      </c>
      <c r="G336" s="6">
        <f t="shared" si="26"/>
        <v>447.94639032300006</v>
      </c>
      <c r="H336">
        <v>0.3619</v>
      </c>
      <c r="I336">
        <f t="shared" si="28"/>
        <v>434.28</v>
      </c>
      <c r="J336">
        <v>0.61769998000000004</v>
      </c>
      <c r="K336" s="6">
        <f t="shared" si="29"/>
        <v>474.27223248560006</v>
      </c>
      <c r="L336">
        <v>965</v>
      </c>
      <c r="M336">
        <f t="shared" si="30"/>
        <v>84.21240212637575</v>
      </c>
    </row>
    <row r="337" spans="1:13" x14ac:dyDescent="0.25">
      <c r="A337" t="s">
        <v>1</v>
      </c>
      <c r="B337" s="2">
        <v>0.65545138888888888</v>
      </c>
      <c r="C337">
        <v>1675</v>
      </c>
      <c r="D337">
        <v>1.05009997</v>
      </c>
      <c r="E337" s="6">
        <f t="shared" si="27"/>
        <v>442.3882902094</v>
      </c>
      <c r="F337">
        <v>1.06869996</v>
      </c>
      <c r="G337" s="6">
        <f t="shared" si="26"/>
        <v>448.81218225840001</v>
      </c>
      <c r="H337">
        <v>0.36080000000000001</v>
      </c>
      <c r="I337">
        <f t="shared" si="28"/>
        <v>432.96000000000004</v>
      </c>
      <c r="J337">
        <v>0.62319999999999998</v>
      </c>
      <c r="K337" s="6">
        <f t="shared" si="29"/>
        <v>477.43870400000003</v>
      </c>
      <c r="L337">
        <v>966</v>
      </c>
      <c r="M337">
        <f t="shared" si="30"/>
        <v>84.299668864330542</v>
      </c>
    </row>
    <row r="338" spans="1:13" x14ac:dyDescent="0.25">
      <c r="A338" t="s">
        <v>1</v>
      </c>
      <c r="B338" s="2">
        <v>0.65550925925925929</v>
      </c>
      <c r="C338">
        <v>1680</v>
      </c>
      <c r="D338">
        <v>1.05120003</v>
      </c>
      <c r="E338" s="6">
        <f t="shared" si="27"/>
        <v>442.82063579059997</v>
      </c>
      <c r="F338">
        <v>1.06869996</v>
      </c>
      <c r="G338" s="6">
        <f t="shared" si="26"/>
        <v>448.81218225840001</v>
      </c>
      <c r="H338">
        <v>0.36129999000000002</v>
      </c>
      <c r="I338">
        <f t="shared" si="28"/>
        <v>433.55998800000003</v>
      </c>
      <c r="J338">
        <v>0.62639999000000002</v>
      </c>
      <c r="K338" s="6">
        <f t="shared" si="29"/>
        <v>479.28100224280001</v>
      </c>
      <c r="L338">
        <v>966</v>
      </c>
      <c r="M338">
        <f t="shared" si="30"/>
        <v>84.299668864330542</v>
      </c>
    </row>
    <row r="339" spans="1:13" x14ac:dyDescent="0.25">
      <c r="A339" t="s">
        <v>1</v>
      </c>
      <c r="B339" s="2">
        <v>0.6555671296296296</v>
      </c>
      <c r="C339">
        <v>1685</v>
      </c>
      <c r="D339">
        <v>1.0642999399999999</v>
      </c>
      <c r="E339" s="6">
        <f t="shared" si="27"/>
        <v>447.96916241879995</v>
      </c>
      <c r="F339">
        <v>1.06700003</v>
      </c>
      <c r="G339" s="6">
        <f t="shared" si="26"/>
        <v>448.14319180619998</v>
      </c>
      <c r="H339">
        <v>0.36129999000000002</v>
      </c>
      <c r="I339">
        <f t="shared" si="28"/>
        <v>433.55998800000003</v>
      </c>
      <c r="J339">
        <v>0.62209999999999999</v>
      </c>
      <c r="K339" s="6">
        <f t="shared" si="29"/>
        <v>476.80541200000005</v>
      </c>
      <c r="L339">
        <v>970</v>
      </c>
      <c r="M339">
        <f t="shared" si="30"/>
        <v>84.64873581614971</v>
      </c>
    </row>
    <row r="340" spans="1:13" x14ac:dyDescent="0.25">
      <c r="A340" t="s">
        <v>1</v>
      </c>
      <c r="B340" s="2">
        <v>0.65562500000000001</v>
      </c>
      <c r="C340">
        <v>1690</v>
      </c>
      <c r="D340">
        <v>1.05499995</v>
      </c>
      <c r="E340" s="6">
        <f t="shared" si="27"/>
        <v>444.31408034899999</v>
      </c>
      <c r="F340">
        <v>1.06700003</v>
      </c>
      <c r="G340" s="6">
        <f t="shared" si="26"/>
        <v>448.14319180619998</v>
      </c>
      <c r="H340">
        <v>0.3619</v>
      </c>
      <c r="I340">
        <f t="shared" si="28"/>
        <v>434.28</v>
      </c>
      <c r="J340">
        <v>0.63080000999999997</v>
      </c>
      <c r="K340" s="6">
        <f t="shared" si="29"/>
        <v>481.8141817572</v>
      </c>
      <c r="L340">
        <v>968</v>
      </c>
      <c r="M340">
        <f t="shared" si="30"/>
        <v>84.474202340240126</v>
      </c>
    </row>
    <row r="341" spans="1:13" x14ac:dyDescent="0.25">
      <c r="A341" t="s">
        <v>1</v>
      </c>
      <c r="B341" s="2">
        <v>0.65568287037037043</v>
      </c>
      <c r="C341">
        <v>1695</v>
      </c>
      <c r="D341">
        <v>1.06869996</v>
      </c>
      <c r="E341" s="6">
        <f t="shared" si="27"/>
        <v>449.6984582792</v>
      </c>
      <c r="F341">
        <v>1.0680999799999999</v>
      </c>
      <c r="G341" s="6">
        <f t="shared" si="26"/>
        <v>448.5760661292</v>
      </c>
      <c r="H341">
        <v>0.3624</v>
      </c>
      <c r="I341">
        <f t="shared" si="28"/>
        <v>434.88</v>
      </c>
      <c r="J341">
        <v>0.63139999000000002</v>
      </c>
      <c r="K341" s="6">
        <f t="shared" si="29"/>
        <v>482.15960224280002</v>
      </c>
      <c r="L341">
        <v>967</v>
      </c>
      <c r="M341">
        <f t="shared" si="30"/>
        <v>84.386935602285334</v>
      </c>
    </row>
    <row r="342" spans="1:13" x14ac:dyDescent="0.25">
      <c r="A342" t="s">
        <v>1</v>
      </c>
      <c r="B342" s="2">
        <v>0.65574074074074074</v>
      </c>
      <c r="C342">
        <v>1700</v>
      </c>
      <c r="D342">
        <v>1.06980002</v>
      </c>
      <c r="E342" s="6">
        <f t="shared" si="27"/>
        <v>450.13080386039996</v>
      </c>
      <c r="F342">
        <v>1.06700003</v>
      </c>
      <c r="G342" s="6">
        <f t="shared" si="26"/>
        <v>448.14319180619998</v>
      </c>
      <c r="H342">
        <v>0.36570001000000002</v>
      </c>
      <c r="I342">
        <f t="shared" si="28"/>
        <v>438.840012</v>
      </c>
      <c r="J342">
        <v>0.63849997999999997</v>
      </c>
      <c r="K342" s="6">
        <f t="shared" si="29"/>
        <v>486.24720848560003</v>
      </c>
      <c r="L342">
        <v>970</v>
      </c>
      <c r="M342">
        <f t="shared" si="30"/>
        <v>84.64873581614971</v>
      </c>
    </row>
    <row r="343" spans="1:13" x14ac:dyDescent="0.25">
      <c r="A343" t="s">
        <v>1</v>
      </c>
      <c r="B343" s="2">
        <v>0.65579861111111104</v>
      </c>
      <c r="C343">
        <v>1705</v>
      </c>
      <c r="D343">
        <v>1.0829000499999999</v>
      </c>
      <c r="E343" s="6">
        <f t="shared" si="27"/>
        <v>455.27937765099995</v>
      </c>
      <c r="F343">
        <v>1.0653999999999999</v>
      </c>
      <c r="G343" s="6">
        <f t="shared" si="26"/>
        <v>447.51351599999998</v>
      </c>
      <c r="H343">
        <v>0.36790001</v>
      </c>
      <c r="I343">
        <f t="shared" si="28"/>
        <v>441.48001199999999</v>
      </c>
      <c r="J343">
        <v>0.62919997999999999</v>
      </c>
      <c r="K343" s="6">
        <f t="shared" si="29"/>
        <v>480.89301248560002</v>
      </c>
      <c r="L343">
        <v>969</v>
      </c>
      <c r="M343">
        <f t="shared" si="30"/>
        <v>84.561469078194918</v>
      </c>
    </row>
    <row r="344" spans="1:13" x14ac:dyDescent="0.25">
      <c r="A344" t="s">
        <v>1</v>
      </c>
      <c r="B344" s="2">
        <v>0.65585648148148146</v>
      </c>
      <c r="C344">
        <v>1710</v>
      </c>
      <c r="D344">
        <v>1.0851000500000001</v>
      </c>
      <c r="E344" s="6">
        <f t="shared" si="27"/>
        <v>456.144021651</v>
      </c>
      <c r="F344">
        <v>1.06589997</v>
      </c>
      <c r="G344" s="6">
        <f t="shared" si="26"/>
        <v>447.71027419380005</v>
      </c>
      <c r="H344">
        <v>0.37009998999999999</v>
      </c>
      <c r="I344">
        <f t="shared" si="28"/>
        <v>444.11998799999998</v>
      </c>
      <c r="J344">
        <v>0.63349997999999996</v>
      </c>
      <c r="K344" s="6">
        <f t="shared" si="29"/>
        <v>483.36860848560002</v>
      </c>
      <c r="L344">
        <v>966</v>
      </c>
      <c r="M344">
        <f t="shared" si="30"/>
        <v>84.299668864330542</v>
      </c>
    </row>
    <row r="345" spans="1:13" x14ac:dyDescent="0.25">
      <c r="A345" t="s">
        <v>1</v>
      </c>
      <c r="B345" s="2">
        <v>0.65591435185185187</v>
      </c>
      <c r="C345">
        <v>1715</v>
      </c>
      <c r="D345">
        <v>1.0862000000000001</v>
      </c>
      <c r="E345" s="6">
        <f t="shared" si="27"/>
        <v>456.576324</v>
      </c>
      <c r="F345">
        <v>1.06589997</v>
      </c>
      <c r="G345" s="6">
        <f t="shared" si="26"/>
        <v>447.71027419380005</v>
      </c>
      <c r="H345">
        <v>0.37230000000000002</v>
      </c>
      <c r="I345">
        <f t="shared" si="28"/>
        <v>446.76000000000005</v>
      </c>
      <c r="J345">
        <v>0.64340001000000002</v>
      </c>
      <c r="K345" s="6">
        <f t="shared" si="29"/>
        <v>489.06825375720007</v>
      </c>
      <c r="L345">
        <v>966</v>
      </c>
      <c r="M345">
        <f t="shared" si="30"/>
        <v>84.299668864330542</v>
      </c>
    </row>
    <row r="346" spans="1:13" x14ac:dyDescent="0.25">
      <c r="A346" t="s">
        <v>1</v>
      </c>
      <c r="B346" s="2">
        <v>0.65597222222222229</v>
      </c>
      <c r="C346">
        <v>1720</v>
      </c>
      <c r="D346">
        <v>1.0882999900000001</v>
      </c>
      <c r="E346" s="6">
        <f t="shared" si="27"/>
        <v>457.40166206980001</v>
      </c>
      <c r="F346">
        <v>1.0680999799999999</v>
      </c>
      <c r="G346" s="6">
        <f t="shared" si="26"/>
        <v>448.5760661292</v>
      </c>
      <c r="H346">
        <v>0.37119999999999997</v>
      </c>
      <c r="I346">
        <f t="shared" si="28"/>
        <v>445.43999999999994</v>
      </c>
      <c r="J346">
        <v>0.63959997999999996</v>
      </c>
      <c r="K346" s="6">
        <f t="shared" si="29"/>
        <v>486.88050048560001</v>
      </c>
      <c r="L346">
        <v>967</v>
      </c>
      <c r="M346">
        <f t="shared" si="30"/>
        <v>84.386935602285334</v>
      </c>
    </row>
    <row r="347" spans="1:13" x14ac:dyDescent="0.25">
      <c r="A347" t="s">
        <v>1</v>
      </c>
      <c r="B347" s="2">
        <v>0.6560300925925926</v>
      </c>
      <c r="C347">
        <v>1725</v>
      </c>
      <c r="D347">
        <v>1.0910999800000001</v>
      </c>
      <c r="E347" s="6">
        <f t="shared" si="27"/>
        <v>458.5021141396</v>
      </c>
      <c r="F347">
        <v>1.06760001</v>
      </c>
      <c r="G347" s="6">
        <f t="shared" si="26"/>
        <v>448.37930793540005</v>
      </c>
      <c r="H347">
        <v>0.37279999000000003</v>
      </c>
      <c r="I347">
        <f t="shared" si="28"/>
        <v>447.35998800000004</v>
      </c>
      <c r="J347">
        <v>0.64069997999999995</v>
      </c>
      <c r="K347" s="6">
        <f t="shared" si="29"/>
        <v>487.51379248559999</v>
      </c>
      <c r="L347">
        <v>967</v>
      </c>
      <c r="M347">
        <f t="shared" si="30"/>
        <v>84.386935602285334</v>
      </c>
    </row>
    <row r="348" spans="1:13" x14ac:dyDescent="0.25">
      <c r="A348" t="s">
        <v>1</v>
      </c>
      <c r="B348" s="2">
        <v>0.6560879629629629</v>
      </c>
      <c r="C348">
        <v>1730</v>
      </c>
      <c r="D348">
        <v>1.0910999800000001</v>
      </c>
      <c r="E348" s="6">
        <f t="shared" si="27"/>
        <v>458.5021141396</v>
      </c>
      <c r="F348">
        <v>1.06589997</v>
      </c>
      <c r="G348" s="6">
        <f t="shared" si="26"/>
        <v>447.71027419380005</v>
      </c>
      <c r="H348">
        <v>0.37230000000000002</v>
      </c>
      <c r="I348">
        <f t="shared" si="28"/>
        <v>446.76000000000005</v>
      </c>
      <c r="J348">
        <v>0.64120001000000004</v>
      </c>
      <c r="K348" s="6">
        <f t="shared" si="29"/>
        <v>487.8016697572001</v>
      </c>
      <c r="L348">
        <v>966</v>
      </c>
      <c r="M348">
        <f t="shared" si="30"/>
        <v>84.299668864330542</v>
      </c>
    </row>
    <row r="349" spans="1:13" x14ac:dyDescent="0.25">
      <c r="A349" t="s">
        <v>1</v>
      </c>
      <c r="B349" s="2">
        <v>0.65614583333333332</v>
      </c>
      <c r="C349">
        <v>1735</v>
      </c>
      <c r="D349">
        <v>1.0900000299999999</v>
      </c>
      <c r="E349" s="6">
        <f t="shared" si="27"/>
        <v>458.06981179059994</v>
      </c>
      <c r="F349">
        <v>1.06700003</v>
      </c>
      <c r="G349" s="6">
        <f t="shared" si="26"/>
        <v>448.14319180619998</v>
      </c>
      <c r="H349">
        <v>0.37169998999999998</v>
      </c>
      <c r="I349">
        <f t="shared" si="28"/>
        <v>446.03998799999999</v>
      </c>
      <c r="J349">
        <v>0.6401</v>
      </c>
      <c r="K349" s="6">
        <f t="shared" si="29"/>
        <v>487.16837199999998</v>
      </c>
      <c r="L349">
        <v>966</v>
      </c>
      <c r="M349">
        <f t="shared" si="30"/>
        <v>84.299668864330542</v>
      </c>
    </row>
    <row r="350" spans="1:13" x14ac:dyDescent="0.25">
      <c r="A350" t="s">
        <v>1</v>
      </c>
      <c r="B350" s="2">
        <v>0.65620370370370373</v>
      </c>
      <c r="C350">
        <v>1740</v>
      </c>
      <c r="D350">
        <v>1.0878000299999999</v>
      </c>
      <c r="E350" s="6">
        <f t="shared" si="27"/>
        <v>457.20516779059994</v>
      </c>
      <c r="F350">
        <v>1.0680999799999999</v>
      </c>
      <c r="G350" s="6">
        <f t="shared" si="26"/>
        <v>448.5760661292</v>
      </c>
      <c r="H350">
        <v>0.37169998999999998</v>
      </c>
      <c r="I350">
        <f t="shared" si="28"/>
        <v>446.03998799999999</v>
      </c>
      <c r="J350">
        <v>0.64120001000000004</v>
      </c>
      <c r="K350" s="6">
        <f t="shared" si="29"/>
        <v>487.8016697572001</v>
      </c>
      <c r="L350">
        <v>964</v>
      </c>
      <c r="M350">
        <f t="shared" si="30"/>
        <v>84.125135388420958</v>
      </c>
    </row>
    <row r="351" spans="1:13" x14ac:dyDescent="0.25">
      <c r="A351" t="s">
        <v>1</v>
      </c>
      <c r="B351" s="2">
        <v>0.65626157407407404</v>
      </c>
      <c r="C351">
        <v>1745</v>
      </c>
      <c r="D351">
        <v>1.0872999400000001</v>
      </c>
      <c r="E351" s="6">
        <f t="shared" si="27"/>
        <v>457.00862241880003</v>
      </c>
      <c r="F351">
        <v>1.06869996</v>
      </c>
      <c r="G351" s="6">
        <f t="shared" si="26"/>
        <v>448.81218225840001</v>
      </c>
      <c r="H351">
        <v>0.36950000999999999</v>
      </c>
      <c r="I351">
        <f t="shared" si="28"/>
        <v>443.400012</v>
      </c>
      <c r="J351">
        <v>0.63739997000000004</v>
      </c>
      <c r="K351" s="6">
        <f t="shared" si="29"/>
        <v>485.61391072840001</v>
      </c>
      <c r="L351">
        <v>964</v>
      </c>
      <c r="M351">
        <f t="shared" si="30"/>
        <v>84.125135388420958</v>
      </c>
    </row>
    <row r="352" spans="1:13" x14ac:dyDescent="0.25">
      <c r="A352" t="s">
        <v>1</v>
      </c>
      <c r="B352" s="2">
        <v>0.65631944444444446</v>
      </c>
      <c r="C352">
        <v>1750</v>
      </c>
      <c r="D352">
        <v>1.0791000100000001</v>
      </c>
      <c r="E352" s="6">
        <f t="shared" si="27"/>
        <v>453.78588593020004</v>
      </c>
      <c r="F352">
        <v>1.0664999500000001</v>
      </c>
      <c r="G352" s="6">
        <f t="shared" si="26"/>
        <v>447.94639032300006</v>
      </c>
      <c r="H352">
        <v>0.37009998999999999</v>
      </c>
      <c r="I352">
        <f t="shared" si="28"/>
        <v>444.11998799999998</v>
      </c>
      <c r="J352">
        <v>0.64069997999999995</v>
      </c>
      <c r="K352" s="6">
        <f t="shared" si="29"/>
        <v>487.51379248559999</v>
      </c>
      <c r="L352">
        <v>964</v>
      </c>
      <c r="M352">
        <f t="shared" si="30"/>
        <v>84.125135388420958</v>
      </c>
    </row>
    <row r="353" spans="1:13" x14ac:dyDescent="0.25">
      <c r="A353" t="s">
        <v>1</v>
      </c>
      <c r="B353" s="2">
        <v>0.65637731481481476</v>
      </c>
      <c r="C353">
        <v>1755</v>
      </c>
      <c r="D353">
        <v>1.0801000599999999</v>
      </c>
      <c r="E353" s="6">
        <f t="shared" si="27"/>
        <v>454.17892558119996</v>
      </c>
      <c r="F353">
        <v>1.0692000399999999</v>
      </c>
      <c r="G353" s="6">
        <f t="shared" si="26"/>
        <v>449.00898374159999</v>
      </c>
      <c r="H353">
        <v>0.37059998999999999</v>
      </c>
      <c r="I353">
        <f t="shared" si="28"/>
        <v>444.719988</v>
      </c>
      <c r="J353">
        <v>0.64069997999999995</v>
      </c>
      <c r="K353" s="6">
        <f t="shared" si="29"/>
        <v>487.51379248559999</v>
      </c>
      <c r="L353">
        <v>964</v>
      </c>
      <c r="M353">
        <f t="shared" si="30"/>
        <v>84.125135388420958</v>
      </c>
    </row>
    <row r="354" spans="1:13" x14ac:dyDescent="0.25">
      <c r="A354" t="s">
        <v>1</v>
      </c>
      <c r="B354" s="2">
        <v>0.65643518518518518</v>
      </c>
      <c r="C354">
        <v>1760</v>
      </c>
      <c r="D354">
        <v>1.08070004</v>
      </c>
      <c r="E354" s="6">
        <f t="shared" si="27"/>
        <v>454.41472972079998</v>
      </c>
      <c r="F354">
        <v>1.0680999799999999</v>
      </c>
      <c r="G354" s="6">
        <f t="shared" si="26"/>
        <v>448.5760661292</v>
      </c>
      <c r="H354">
        <v>0.36899999</v>
      </c>
      <c r="I354">
        <f t="shared" si="28"/>
        <v>442.79998799999998</v>
      </c>
      <c r="J354">
        <v>0.63900000000000001</v>
      </c>
      <c r="K354" s="6">
        <f t="shared" si="29"/>
        <v>486.53507999999999</v>
      </c>
      <c r="L354">
        <v>966</v>
      </c>
      <c r="M354">
        <f t="shared" si="30"/>
        <v>84.299668864330542</v>
      </c>
    </row>
    <row r="355" spans="1:13" x14ac:dyDescent="0.25">
      <c r="A355" t="s">
        <v>1</v>
      </c>
      <c r="B355" s="2">
        <v>0.65649305555555559</v>
      </c>
      <c r="C355">
        <v>1765</v>
      </c>
      <c r="D355">
        <v>1.0822999499999999</v>
      </c>
      <c r="E355" s="6">
        <f t="shared" si="27"/>
        <v>455.04352634899993</v>
      </c>
      <c r="F355">
        <v>1.06700003</v>
      </c>
      <c r="G355" s="6">
        <f t="shared" si="26"/>
        <v>448.14319180619998</v>
      </c>
      <c r="H355">
        <v>0.36840001</v>
      </c>
      <c r="I355">
        <f t="shared" si="28"/>
        <v>442.08001200000001</v>
      </c>
      <c r="J355">
        <v>0.64340001000000002</v>
      </c>
      <c r="K355" s="6">
        <f t="shared" si="29"/>
        <v>489.06825375720007</v>
      </c>
      <c r="L355">
        <v>967</v>
      </c>
      <c r="M355">
        <f t="shared" si="30"/>
        <v>84.386935602285334</v>
      </c>
    </row>
    <row r="356" spans="1:13" x14ac:dyDescent="0.25">
      <c r="A356" t="s">
        <v>1</v>
      </c>
      <c r="B356" s="2">
        <v>0.6565509259259259</v>
      </c>
      <c r="C356">
        <v>1770</v>
      </c>
      <c r="D356">
        <v>1.0811999999999999</v>
      </c>
      <c r="E356" s="6">
        <f t="shared" si="27"/>
        <v>454.61122399999994</v>
      </c>
      <c r="F356">
        <v>1.0692000399999999</v>
      </c>
      <c r="G356" s="6">
        <f t="shared" si="26"/>
        <v>449.00898374159999</v>
      </c>
      <c r="H356">
        <v>0.36730000000000002</v>
      </c>
      <c r="I356">
        <f t="shared" si="28"/>
        <v>440.76</v>
      </c>
      <c r="J356">
        <v>0.63459997999999995</v>
      </c>
      <c r="K356" s="6">
        <f t="shared" si="29"/>
        <v>484.0019004856</v>
      </c>
      <c r="L356">
        <v>965</v>
      </c>
      <c r="M356">
        <f t="shared" si="30"/>
        <v>84.21240212637575</v>
      </c>
    </row>
    <row r="357" spans="1:13" x14ac:dyDescent="0.25">
      <c r="A357" t="s">
        <v>1</v>
      </c>
      <c r="B357" s="2">
        <v>0.65660879629629632</v>
      </c>
      <c r="C357">
        <v>1775</v>
      </c>
      <c r="D357">
        <v>1.0785000300000001</v>
      </c>
      <c r="E357" s="6">
        <f t="shared" si="27"/>
        <v>453.55008179060002</v>
      </c>
      <c r="F357">
        <v>1.0680999799999999</v>
      </c>
      <c r="G357" s="6">
        <f t="shared" si="26"/>
        <v>448.5760661292</v>
      </c>
      <c r="H357">
        <v>0.36620000000000003</v>
      </c>
      <c r="I357">
        <f t="shared" si="28"/>
        <v>439.44000000000005</v>
      </c>
      <c r="J357">
        <v>0.64279997</v>
      </c>
      <c r="K357" s="6">
        <f t="shared" si="29"/>
        <v>488.72279872839999</v>
      </c>
      <c r="L357">
        <v>964</v>
      </c>
      <c r="M357">
        <f t="shared" si="30"/>
        <v>84.125135388420958</v>
      </c>
    </row>
    <row r="358" spans="1:13" x14ac:dyDescent="0.25">
      <c r="A358" t="s">
        <v>1</v>
      </c>
      <c r="B358" s="2">
        <v>0.65666666666666662</v>
      </c>
      <c r="C358">
        <v>1780</v>
      </c>
      <c r="D358">
        <v>1.0773999700000001</v>
      </c>
      <c r="E358" s="6">
        <f t="shared" si="27"/>
        <v>453.11773620939999</v>
      </c>
      <c r="F358">
        <v>1.0664999500000001</v>
      </c>
      <c r="G358" s="6">
        <f t="shared" si="26"/>
        <v>447.94639032300006</v>
      </c>
      <c r="H358">
        <v>0.36570001000000002</v>
      </c>
      <c r="I358">
        <f t="shared" si="28"/>
        <v>438.840012</v>
      </c>
      <c r="J358">
        <v>0.63900000000000001</v>
      </c>
      <c r="K358" s="6">
        <f t="shared" si="29"/>
        <v>486.53507999999999</v>
      </c>
      <c r="L358">
        <v>965</v>
      </c>
      <c r="M358">
        <f t="shared" si="30"/>
        <v>84.21240212637575</v>
      </c>
    </row>
    <row r="359" spans="1:13" x14ac:dyDescent="0.25">
      <c r="A359" t="s">
        <v>1</v>
      </c>
      <c r="B359" s="2">
        <v>0.65672453703703704</v>
      </c>
      <c r="C359">
        <v>1785</v>
      </c>
      <c r="D359">
        <v>1.0773999700000001</v>
      </c>
      <c r="E359" s="6">
        <f t="shared" si="27"/>
        <v>453.11773620939999</v>
      </c>
      <c r="F359">
        <v>1.0692000399999999</v>
      </c>
      <c r="G359" s="6">
        <f t="shared" si="26"/>
        <v>449.00898374159999</v>
      </c>
      <c r="H359">
        <v>0.36730000000000002</v>
      </c>
      <c r="I359">
        <f t="shared" si="28"/>
        <v>440.76</v>
      </c>
      <c r="J359">
        <v>0.64120001000000004</v>
      </c>
      <c r="K359" s="6">
        <f t="shared" si="29"/>
        <v>487.8016697572001</v>
      </c>
      <c r="L359">
        <v>965</v>
      </c>
      <c r="M359">
        <f t="shared" si="30"/>
        <v>84.21240212637575</v>
      </c>
    </row>
    <row r="360" spans="1:13" x14ac:dyDescent="0.25">
      <c r="A360" t="s">
        <v>1</v>
      </c>
      <c r="B360" s="2">
        <v>0.65678240740740745</v>
      </c>
      <c r="C360">
        <v>1790</v>
      </c>
      <c r="D360">
        <v>1.07579994</v>
      </c>
      <c r="E360" s="6">
        <f t="shared" si="27"/>
        <v>452.48889241879999</v>
      </c>
      <c r="F360">
        <v>1.0680999799999999</v>
      </c>
      <c r="G360" s="6">
        <f t="shared" si="26"/>
        <v>448.5760661292</v>
      </c>
      <c r="H360">
        <v>0.36680001000000001</v>
      </c>
      <c r="I360">
        <f t="shared" si="28"/>
        <v>440.16001199999999</v>
      </c>
      <c r="J360">
        <v>0.64340001000000002</v>
      </c>
      <c r="K360" s="6">
        <f t="shared" si="29"/>
        <v>489.06825375720007</v>
      </c>
      <c r="L360">
        <v>965</v>
      </c>
      <c r="M360">
        <f t="shared" si="30"/>
        <v>84.21240212637575</v>
      </c>
    </row>
    <row r="361" spans="1:13" x14ac:dyDescent="0.25">
      <c r="A361" t="s">
        <v>1</v>
      </c>
      <c r="B361" s="2">
        <v>0.65684027777777776</v>
      </c>
      <c r="C361">
        <v>1795</v>
      </c>
      <c r="D361">
        <v>1.0724999900000001</v>
      </c>
      <c r="E361" s="6">
        <f t="shared" si="27"/>
        <v>451.1919460698</v>
      </c>
      <c r="F361">
        <v>1.06760001</v>
      </c>
      <c r="G361" s="6">
        <f t="shared" si="26"/>
        <v>448.37930793540005</v>
      </c>
      <c r="H361">
        <v>0.36520001000000002</v>
      </c>
      <c r="I361">
        <f t="shared" si="28"/>
        <v>438.24001200000004</v>
      </c>
      <c r="J361">
        <v>0.63520001999999998</v>
      </c>
      <c r="K361" s="6">
        <f t="shared" si="29"/>
        <v>484.34735551439996</v>
      </c>
      <c r="L361">
        <v>967</v>
      </c>
      <c r="M361">
        <f t="shared" si="30"/>
        <v>84.386935602285334</v>
      </c>
    </row>
    <row r="362" spans="1:13" x14ac:dyDescent="0.25">
      <c r="A362" t="s">
        <v>1</v>
      </c>
      <c r="B362" s="2">
        <v>0.65689814814814818</v>
      </c>
      <c r="C362">
        <v>1800</v>
      </c>
      <c r="D362">
        <v>1.07299995</v>
      </c>
      <c r="E362" s="6">
        <f t="shared" si="27"/>
        <v>451.38844034900001</v>
      </c>
      <c r="F362">
        <v>1.06869996</v>
      </c>
      <c r="G362" s="6">
        <f t="shared" si="26"/>
        <v>448.81218225840001</v>
      </c>
      <c r="H362">
        <v>0.36410000999999997</v>
      </c>
      <c r="I362">
        <f t="shared" si="28"/>
        <v>436.92001199999999</v>
      </c>
      <c r="J362">
        <v>0.63349997999999996</v>
      </c>
      <c r="K362" s="6">
        <f t="shared" si="29"/>
        <v>483.36860848560002</v>
      </c>
      <c r="L362">
        <v>967</v>
      </c>
      <c r="M362">
        <f t="shared" si="30"/>
        <v>84.386935602285334</v>
      </c>
    </row>
    <row r="363" spans="1:13" x14ac:dyDescent="0.25">
      <c r="A363" t="s">
        <v>1</v>
      </c>
      <c r="B363" s="2">
        <v>0.65695601851851848</v>
      </c>
      <c r="C363">
        <v>1805</v>
      </c>
      <c r="D363">
        <v>1.07360005</v>
      </c>
      <c r="E363" s="6">
        <f t="shared" si="27"/>
        <v>451.62429165099996</v>
      </c>
      <c r="F363">
        <v>1.06700003</v>
      </c>
      <c r="G363" s="6">
        <f t="shared" si="26"/>
        <v>448.14319180619998</v>
      </c>
      <c r="H363">
        <v>0.36349999999999999</v>
      </c>
      <c r="I363">
        <f t="shared" si="28"/>
        <v>436.2</v>
      </c>
      <c r="J363">
        <v>0.63630003000000002</v>
      </c>
      <c r="K363" s="6">
        <f t="shared" si="29"/>
        <v>484.98065327159998</v>
      </c>
      <c r="L363">
        <v>966</v>
      </c>
      <c r="M363">
        <f t="shared" si="30"/>
        <v>84.299668864330542</v>
      </c>
    </row>
    <row r="364" spans="1:13" x14ac:dyDescent="0.25">
      <c r="A364" t="s">
        <v>1</v>
      </c>
      <c r="B364" s="2">
        <v>0.6570138888888889</v>
      </c>
      <c r="C364">
        <v>1810</v>
      </c>
      <c r="D364">
        <v>1.07360005</v>
      </c>
      <c r="E364" s="6">
        <f t="shared" si="27"/>
        <v>451.62429165099996</v>
      </c>
      <c r="F364">
        <v>1.06980002</v>
      </c>
      <c r="G364" s="6">
        <f t="shared" si="26"/>
        <v>449.2450998708</v>
      </c>
      <c r="H364">
        <v>0.36300000999999998</v>
      </c>
      <c r="I364">
        <f t="shared" si="28"/>
        <v>435.60001199999999</v>
      </c>
      <c r="J364">
        <v>0.63679998999999998</v>
      </c>
      <c r="K364" s="6">
        <f t="shared" si="29"/>
        <v>485.2684902428</v>
      </c>
      <c r="L364">
        <v>967</v>
      </c>
      <c r="M364">
        <f t="shared" si="30"/>
        <v>84.386935602285334</v>
      </c>
    </row>
    <row r="365" spans="1:13" x14ac:dyDescent="0.25">
      <c r="A365" t="s">
        <v>1</v>
      </c>
      <c r="B365" s="2">
        <v>0.65707175925925931</v>
      </c>
      <c r="C365">
        <v>1815</v>
      </c>
      <c r="D365">
        <v>1.0747</v>
      </c>
      <c r="E365" s="6">
        <f t="shared" si="27"/>
        <v>452.05659399999996</v>
      </c>
      <c r="F365">
        <v>1.07089996</v>
      </c>
      <c r="G365" s="6">
        <f t="shared" si="26"/>
        <v>449.67797025840002</v>
      </c>
      <c r="H365">
        <v>0.36349999999999999</v>
      </c>
      <c r="I365">
        <f t="shared" si="28"/>
        <v>436.2</v>
      </c>
      <c r="J365">
        <v>0.63739997000000004</v>
      </c>
      <c r="K365" s="6">
        <f t="shared" si="29"/>
        <v>485.61391072840001</v>
      </c>
      <c r="L365">
        <v>969</v>
      </c>
      <c r="M365">
        <f t="shared" si="30"/>
        <v>84.561469078194918</v>
      </c>
    </row>
    <row r="366" spans="1:13" x14ac:dyDescent="0.25">
      <c r="A366" t="s">
        <v>1</v>
      </c>
      <c r="B366" s="2">
        <v>0.65712962962962962</v>
      </c>
      <c r="C366">
        <v>1820</v>
      </c>
      <c r="D366">
        <v>1.07519996</v>
      </c>
      <c r="E366" s="6">
        <f t="shared" si="27"/>
        <v>452.25308827919997</v>
      </c>
      <c r="F366">
        <v>1.0680999799999999</v>
      </c>
      <c r="G366" s="6">
        <f t="shared" si="26"/>
        <v>448.5760661292</v>
      </c>
      <c r="H366">
        <v>0.36459999999999998</v>
      </c>
      <c r="I366">
        <f t="shared" si="28"/>
        <v>437.52</v>
      </c>
      <c r="J366">
        <v>0.64069997999999995</v>
      </c>
      <c r="K366" s="6">
        <f t="shared" si="29"/>
        <v>487.51379248559999</v>
      </c>
      <c r="L366">
        <v>969</v>
      </c>
      <c r="M366">
        <f t="shared" si="30"/>
        <v>84.561469078194918</v>
      </c>
    </row>
    <row r="367" spans="1:13" x14ac:dyDescent="0.25">
      <c r="A367" t="s">
        <v>1</v>
      </c>
      <c r="B367" s="2">
        <v>0.65718750000000004</v>
      </c>
      <c r="C367">
        <v>1825</v>
      </c>
      <c r="D367">
        <v>1.0769000099999999</v>
      </c>
      <c r="E367" s="6">
        <f t="shared" si="27"/>
        <v>452.92124193019993</v>
      </c>
      <c r="F367">
        <v>1.06980002</v>
      </c>
      <c r="G367" s="6">
        <f t="shared" si="26"/>
        <v>449.2450998708</v>
      </c>
      <c r="H367">
        <v>0.36459999999999998</v>
      </c>
      <c r="I367">
        <f t="shared" si="28"/>
        <v>437.52</v>
      </c>
      <c r="J367">
        <v>0.6401</v>
      </c>
      <c r="K367" s="6">
        <f t="shared" si="29"/>
        <v>487.16837199999998</v>
      </c>
      <c r="L367">
        <v>970</v>
      </c>
      <c r="M367">
        <f t="shared" si="30"/>
        <v>84.64873581614971</v>
      </c>
    </row>
    <row r="368" spans="1:13" x14ac:dyDescent="0.25">
      <c r="A368" t="s">
        <v>1</v>
      </c>
      <c r="B368" s="2">
        <v>0.65724537037037034</v>
      </c>
      <c r="C368">
        <v>1830</v>
      </c>
      <c r="D368">
        <v>1.0724999900000001</v>
      </c>
      <c r="E368" s="6">
        <f t="shared" si="27"/>
        <v>451.1919460698</v>
      </c>
      <c r="F368">
        <v>1.06869996</v>
      </c>
      <c r="G368" s="6">
        <f t="shared" si="26"/>
        <v>448.81218225840001</v>
      </c>
      <c r="H368">
        <v>0.36680001000000001</v>
      </c>
      <c r="I368">
        <f t="shared" si="28"/>
        <v>440.16001199999999</v>
      </c>
      <c r="J368">
        <v>0.64609998000000002</v>
      </c>
      <c r="K368" s="6">
        <f t="shared" si="29"/>
        <v>490.62268048560009</v>
      </c>
      <c r="L368">
        <v>972</v>
      </c>
      <c r="M368">
        <f t="shared" si="30"/>
        <v>84.823269292059294</v>
      </c>
    </row>
    <row r="369" spans="1:13" x14ac:dyDescent="0.25">
      <c r="A369" t="s">
        <v>1</v>
      </c>
      <c r="B369" s="2">
        <v>0.65730324074074076</v>
      </c>
      <c r="C369">
        <v>1835</v>
      </c>
      <c r="D369">
        <v>1.0801000599999999</v>
      </c>
      <c r="E369" s="6">
        <f t="shared" si="27"/>
        <v>454.17892558119996</v>
      </c>
      <c r="F369">
        <v>1.0680999799999999</v>
      </c>
      <c r="G369" s="6">
        <f t="shared" si="26"/>
        <v>448.5760661292</v>
      </c>
      <c r="H369">
        <v>0.36680001000000001</v>
      </c>
      <c r="I369">
        <f t="shared" si="28"/>
        <v>440.16001199999999</v>
      </c>
      <c r="J369">
        <v>0.64719998999999995</v>
      </c>
      <c r="K369" s="6">
        <f t="shared" si="29"/>
        <v>491.25597824279998</v>
      </c>
      <c r="L369">
        <v>971</v>
      </c>
      <c r="M369">
        <f t="shared" si="30"/>
        <v>84.736002554104502</v>
      </c>
    </row>
    <row r="370" spans="1:13" x14ac:dyDescent="0.25">
      <c r="A370" t="s">
        <v>1</v>
      </c>
      <c r="B370" s="2">
        <v>0.65736111111111117</v>
      </c>
      <c r="C370">
        <v>1840</v>
      </c>
      <c r="D370">
        <v>1.0822999499999999</v>
      </c>
      <c r="E370" s="6">
        <f t="shared" si="27"/>
        <v>455.04352634899993</v>
      </c>
      <c r="F370">
        <v>1.06980002</v>
      </c>
      <c r="G370" s="6">
        <f t="shared" si="26"/>
        <v>449.2450998708</v>
      </c>
      <c r="H370">
        <v>0.36680001000000001</v>
      </c>
      <c r="I370">
        <f t="shared" si="28"/>
        <v>440.16001199999999</v>
      </c>
      <c r="J370">
        <v>0.64829999000000005</v>
      </c>
      <c r="K370" s="6">
        <f t="shared" si="29"/>
        <v>491.88927024280008</v>
      </c>
      <c r="L370">
        <v>973</v>
      </c>
      <c r="M370">
        <f t="shared" si="30"/>
        <v>84.9105360300141</v>
      </c>
    </row>
    <row r="371" spans="1:13" x14ac:dyDescent="0.25">
      <c r="A371" t="s">
        <v>1</v>
      </c>
      <c r="B371" s="2">
        <v>0.65741898148148148</v>
      </c>
      <c r="C371">
        <v>1845</v>
      </c>
      <c r="D371">
        <v>1.08070004</v>
      </c>
      <c r="E371" s="6">
        <f t="shared" si="27"/>
        <v>454.41472972079998</v>
      </c>
      <c r="F371">
        <v>1.07140005</v>
      </c>
      <c r="G371" s="6">
        <f t="shared" si="26"/>
        <v>449.87477567700006</v>
      </c>
      <c r="H371">
        <v>0.36570001000000002</v>
      </c>
      <c r="I371">
        <f t="shared" si="28"/>
        <v>438.840012</v>
      </c>
      <c r="J371">
        <v>0.64389998000000004</v>
      </c>
      <c r="K371" s="6">
        <f t="shared" si="29"/>
        <v>489.35609648560001</v>
      </c>
      <c r="L371">
        <v>974</v>
      </c>
      <c r="M371">
        <f t="shared" si="30"/>
        <v>84.997802767968892</v>
      </c>
    </row>
    <row r="372" spans="1:13" x14ac:dyDescent="0.25">
      <c r="A372" t="s">
        <v>1</v>
      </c>
      <c r="B372" s="2">
        <v>0.65747685185185178</v>
      </c>
      <c r="C372">
        <v>1850</v>
      </c>
      <c r="D372">
        <v>1.0801000599999999</v>
      </c>
      <c r="E372" s="6">
        <f t="shared" si="27"/>
        <v>454.17892558119996</v>
      </c>
      <c r="F372">
        <v>1.07089996</v>
      </c>
      <c r="G372" s="6">
        <f t="shared" si="26"/>
        <v>449.67797025840002</v>
      </c>
      <c r="H372">
        <v>0.36459999999999998</v>
      </c>
      <c r="I372">
        <f t="shared" si="28"/>
        <v>437.52</v>
      </c>
      <c r="J372">
        <v>0.64069997999999995</v>
      </c>
      <c r="K372" s="6">
        <f t="shared" si="29"/>
        <v>487.51379248559999</v>
      </c>
      <c r="L372">
        <v>972</v>
      </c>
      <c r="M372">
        <f t="shared" si="30"/>
        <v>84.823269292059294</v>
      </c>
    </row>
    <row r="373" spans="1:13" x14ac:dyDescent="0.25">
      <c r="A373" t="s">
        <v>1</v>
      </c>
      <c r="B373" s="2">
        <v>0.6575347222222222</v>
      </c>
      <c r="C373">
        <v>1855</v>
      </c>
      <c r="D373">
        <v>1.0801000599999999</v>
      </c>
      <c r="E373" s="6">
        <f t="shared" si="27"/>
        <v>454.17892558119996</v>
      </c>
      <c r="F373">
        <v>1.06980002</v>
      </c>
      <c r="G373" s="6">
        <f t="shared" si="26"/>
        <v>449.2450998708</v>
      </c>
      <c r="H373">
        <v>0.36459999999999998</v>
      </c>
      <c r="I373">
        <f t="shared" si="28"/>
        <v>437.52</v>
      </c>
      <c r="J373">
        <v>0.64780002999999997</v>
      </c>
      <c r="K373" s="6">
        <f t="shared" si="29"/>
        <v>491.60143327160006</v>
      </c>
      <c r="L373">
        <v>969</v>
      </c>
      <c r="M373">
        <f t="shared" si="30"/>
        <v>84.561469078194918</v>
      </c>
    </row>
    <row r="374" spans="1:13" x14ac:dyDescent="0.25">
      <c r="A374" t="s">
        <v>1</v>
      </c>
      <c r="B374" s="2">
        <v>0.65759259259259262</v>
      </c>
      <c r="C374">
        <v>1860</v>
      </c>
      <c r="D374">
        <v>1.0785000300000001</v>
      </c>
      <c r="E374" s="6">
        <f t="shared" si="27"/>
        <v>453.55008179060002</v>
      </c>
      <c r="F374">
        <v>1.06760001</v>
      </c>
      <c r="G374" s="6">
        <f t="shared" si="26"/>
        <v>448.37930793540005</v>
      </c>
      <c r="H374">
        <v>0.36349999999999999</v>
      </c>
      <c r="I374">
        <f t="shared" si="28"/>
        <v>436.2</v>
      </c>
      <c r="J374">
        <v>0.64829999000000005</v>
      </c>
      <c r="K374" s="6">
        <f t="shared" si="29"/>
        <v>491.88927024280008</v>
      </c>
      <c r="L374">
        <v>969</v>
      </c>
      <c r="M374">
        <f t="shared" si="30"/>
        <v>84.561469078194918</v>
      </c>
    </row>
    <row r="375" spans="1:13" x14ac:dyDescent="0.25">
      <c r="A375" t="s">
        <v>1</v>
      </c>
      <c r="B375" s="2">
        <v>0.65765046296296303</v>
      </c>
      <c r="C375">
        <v>1865</v>
      </c>
      <c r="D375">
        <v>1.0769000099999999</v>
      </c>
      <c r="E375" s="6">
        <f t="shared" si="27"/>
        <v>452.92124193019993</v>
      </c>
      <c r="F375">
        <v>1.0692000399999999</v>
      </c>
      <c r="G375" s="6">
        <f t="shared" si="26"/>
        <v>449.00898374159999</v>
      </c>
      <c r="H375">
        <v>0.36459999999999998</v>
      </c>
      <c r="I375">
        <f t="shared" si="28"/>
        <v>437.52</v>
      </c>
      <c r="J375">
        <v>0.64170002999999998</v>
      </c>
      <c r="K375" s="6">
        <f t="shared" si="29"/>
        <v>488.08954127159996</v>
      </c>
      <c r="L375">
        <v>967</v>
      </c>
      <c r="M375">
        <f t="shared" si="30"/>
        <v>84.386935602285334</v>
      </c>
    </row>
    <row r="376" spans="1:13" x14ac:dyDescent="0.25">
      <c r="A376" t="s">
        <v>1</v>
      </c>
      <c r="B376" s="2">
        <v>0.65770833333333334</v>
      </c>
      <c r="C376">
        <v>1870</v>
      </c>
      <c r="D376">
        <v>1.07190001</v>
      </c>
      <c r="E376" s="6">
        <f t="shared" si="27"/>
        <v>450.95614193019998</v>
      </c>
      <c r="F376">
        <v>1.07140005</v>
      </c>
      <c r="G376" s="6">
        <f t="shared" si="26"/>
        <v>449.87477567700006</v>
      </c>
      <c r="H376">
        <v>0.36459999999999998</v>
      </c>
      <c r="I376">
        <f t="shared" si="28"/>
        <v>437.52</v>
      </c>
      <c r="J376">
        <v>0.65210003000000005</v>
      </c>
      <c r="K376" s="6">
        <f t="shared" si="29"/>
        <v>494.07702927160005</v>
      </c>
      <c r="L376">
        <v>966</v>
      </c>
      <c r="M376">
        <f t="shared" si="30"/>
        <v>84.299668864330542</v>
      </c>
    </row>
    <row r="377" spans="1:13" x14ac:dyDescent="0.25">
      <c r="A377" t="s">
        <v>1</v>
      </c>
      <c r="B377" s="2">
        <v>0.65776620370370364</v>
      </c>
      <c r="C377">
        <v>1875</v>
      </c>
      <c r="D377">
        <v>1.07089996</v>
      </c>
      <c r="E377" s="6">
        <f t="shared" si="27"/>
        <v>450.5631022792</v>
      </c>
      <c r="F377">
        <v>1.0702999799999999</v>
      </c>
      <c r="G377" s="6">
        <f t="shared" si="26"/>
        <v>449.44185412920001</v>
      </c>
      <c r="H377">
        <v>0.36410000999999997</v>
      </c>
      <c r="I377">
        <f t="shared" si="28"/>
        <v>436.92001199999999</v>
      </c>
      <c r="J377">
        <v>0.64719998999999995</v>
      </c>
      <c r="K377" s="6">
        <f t="shared" si="29"/>
        <v>491.25597824279998</v>
      </c>
      <c r="L377">
        <v>967</v>
      </c>
      <c r="M377">
        <f t="shared" si="30"/>
        <v>84.386935602285334</v>
      </c>
    </row>
    <row r="378" spans="1:13" x14ac:dyDescent="0.25">
      <c r="A378" t="s">
        <v>1</v>
      </c>
      <c r="B378" s="2">
        <v>0.65782407407407406</v>
      </c>
      <c r="C378">
        <v>1880</v>
      </c>
      <c r="D378">
        <v>1.0862000000000001</v>
      </c>
      <c r="E378" s="6">
        <f t="shared" si="27"/>
        <v>456.576324</v>
      </c>
      <c r="F378">
        <v>1.07089996</v>
      </c>
      <c r="G378" s="6">
        <f t="shared" si="26"/>
        <v>449.67797025840002</v>
      </c>
      <c r="H378">
        <v>0.36459999999999998</v>
      </c>
      <c r="I378">
        <f t="shared" si="28"/>
        <v>437.52</v>
      </c>
      <c r="J378">
        <v>0.65159999999999996</v>
      </c>
      <c r="K378" s="6">
        <f t="shared" si="29"/>
        <v>493.78915199999994</v>
      </c>
      <c r="L378">
        <v>967</v>
      </c>
      <c r="M378">
        <f t="shared" si="30"/>
        <v>84.386935602285334</v>
      </c>
    </row>
    <row r="379" spans="1:13" x14ac:dyDescent="0.25">
      <c r="A379" t="s">
        <v>1</v>
      </c>
      <c r="B379" s="2">
        <v>0.65788194444444448</v>
      </c>
      <c r="C379">
        <v>1885</v>
      </c>
      <c r="D379">
        <v>1.0888999699999999</v>
      </c>
      <c r="E379" s="6">
        <f t="shared" si="27"/>
        <v>457.63746620939997</v>
      </c>
      <c r="F379">
        <v>1.07089996</v>
      </c>
      <c r="G379" s="6">
        <f t="shared" si="26"/>
        <v>449.67797025840002</v>
      </c>
      <c r="H379">
        <v>0.36410000999999997</v>
      </c>
      <c r="I379">
        <f t="shared" si="28"/>
        <v>436.92001199999999</v>
      </c>
      <c r="J379">
        <v>0.65649997999999998</v>
      </c>
      <c r="K379" s="6">
        <f t="shared" si="29"/>
        <v>496.61016848560007</v>
      </c>
      <c r="L379">
        <v>966</v>
      </c>
      <c r="M379">
        <f t="shared" si="30"/>
        <v>84.299668864330542</v>
      </c>
    </row>
    <row r="380" spans="1:13" x14ac:dyDescent="0.25">
      <c r="A380" t="s">
        <v>1</v>
      </c>
      <c r="B380" s="2">
        <v>0.65793981481481478</v>
      </c>
      <c r="C380">
        <v>1890</v>
      </c>
      <c r="D380">
        <v>1.0905</v>
      </c>
      <c r="E380" s="6">
        <f t="shared" si="27"/>
        <v>458.26630999999998</v>
      </c>
      <c r="F380">
        <v>1.0724999900000001</v>
      </c>
      <c r="G380" s="6">
        <f t="shared" si="26"/>
        <v>450.30764606460002</v>
      </c>
      <c r="H380">
        <v>0.36520001000000002</v>
      </c>
      <c r="I380">
        <f t="shared" si="28"/>
        <v>438.24001200000004</v>
      </c>
      <c r="J380">
        <v>0.65710002000000001</v>
      </c>
      <c r="K380" s="6">
        <f t="shared" si="29"/>
        <v>496.95562351440003</v>
      </c>
      <c r="L380">
        <v>965</v>
      </c>
      <c r="M380">
        <f t="shared" si="30"/>
        <v>84.21240212637575</v>
      </c>
    </row>
    <row r="381" spans="1:13" x14ac:dyDescent="0.25">
      <c r="A381" t="s">
        <v>1</v>
      </c>
      <c r="B381" s="2">
        <v>0.6579976851851852</v>
      </c>
      <c r="C381">
        <v>1895</v>
      </c>
      <c r="D381">
        <v>1.0927</v>
      </c>
      <c r="E381" s="6">
        <f t="shared" si="27"/>
        <v>459.13095399999997</v>
      </c>
      <c r="F381">
        <v>1.07140005</v>
      </c>
      <c r="G381" s="6">
        <f t="shared" si="26"/>
        <v>449.87477567700006</v>
      </c>
      <c r="H381">
        <v>0.36680001000000001</v>
      </c>
      <c r="I381">
        <f t="shared" si="28"/>
        <v>440.16001199999999</v>
      </c>
      <c r="J381">
        <v>0.66030001999999999</v>
      </c>
      <c r="K381" s="6">
        <f t="shared" si="29"/>
        <v>498.79792751440004</v>
      </c>
      <c r="L381">
        <v>966</v>
      </c>
      <c r="M381">
        <f t="shared" si="30"/>
        <v>84.299668864330542</v>
      </c>
    </row>
    <row r="382" spans="1:13" x14ac:dyDescent="0.25">
      <c r="A382" t="s">
        <v>1</v>
      </c>
      <c r="B382" s="2">
        <v>0.6580555555555555</v>
      </c>
      <c r="C382">
        <v>1900</v>
      </c>
      <c r="D382">
        <v>1.0997999899999999</v>
      </c>
      <c r="E382" s="6">
        <f t="shared" si="27"/>
        <v>461.92139206979994</v>
      </c>
      <c r="F382">
        <v>1.07190001</v>
      </c>
      <c r="G382" s="6">
        <f t="shared" si="26"/>
        <v>450.07152993540001</v>
      </c>
      <c r="H382">
        <v>0.36950000999999999</v>
      </c>
      <c r="I382">
        <f t="shared" si="28"/>
        <v>443.400012</v>
      </c>
      <c r="J382">
        <v>0.65810000999999996</v>
      </c>
      <c r="K382" s="6">
        <f t="shared" si="29"/>
        <v>497.53133775720005</v>
      </c>
      <c r="L382">
        <v>964</v>
      </c>
      <c r="M382">
        <f t="shared" si="30"/>
        <v>84.125135388420958</v>
      </c>
    </row>
    <row r="383" spans="1:13" x14ac:dyDescent="0.25">
      <c r="A383" t="s">
        <v>1</v>
      </c>
      <c r="B383" s="2">
        <v>0.65811342592592592</v>
      </c>
      <c r="C383">
        <v>1905</v>
      </c>
      <c r="D383">
        <v>1.1025999799999999</v>
      </c>
      <c r="E383" s="6">
        <f t="shared" si="27"/>
        <v>463.02184413959992</v>
      </c>
      <c r="F383">
        <v>1.07360005</v>
      </c>
      <c r="G383" s="6">
        <f t="shared" si="26"/>
        <v>450.74056367700001</v>
      </c>
      <c r="H383">
        <v>0.36950000999999999</v>
      </c>
      <c r="I383">
        <f t="shared" si="28"/>
        <v>443.400012</v>
      </c>
      <c r="J383">
        <v>0.65159999999999996</v>
      </c>
      <c r="K383" s="6">
        <f t="shared" si="29"/>
        <v>493.78915199999994</v>
      </c>
      <c r="L383">
        <v>964</v>
      </c>
      <c r="M383">
        <f t="shared" si="30"/>
        <v>84.125135388420958</v>
      </c>
    </row>
    <row r="384" spans="1:13" x14ac:dyDescent="0.25">
      <c r="A384" t="s">
        <v>1</v>
      </c>
      <c r="B384" s="2">
        <v>0.65817129629629634</v>
      </c>
      <c r="C384">
        <v>1910</v>
      </c>
      <c r="D384">
        <v>1.1030999399999999</v>
      </c>
      <c r="E384" s="6">
        <f t="shared" si="27"/>
        <v>463.21833841879993</v>
      </c>
      <c r="F384">
        <v>1.0724999900000001</v>
      </c>
      <c r="G384" s="6">
        <f t="shared" si="26"/>
        <v>450.30764606460002</v>
      </c>
      <c r="H384">
        <v>0.37009998999999999</v>
      </c>
      <c r="I384">
        <f t="shared" si="28"/>
        <v>444.11998799999998</v>
      </c>
      <c r="J384">
        <v>0.65710002000000001</v>
      </c>
      <c r="K384" s="6">
        <f t="shared" si="29"/>
        <v>496.95562351440003</v>
      </c>
      <c r="L384">
        <v>966</v>
      </c>
      <c r="M384">
        <f t="shared" si="30"/>
        <v>84.299668864330542</v>
      </c>
    </row>
    <row r="385" spans="1:13" x14ac:dyDescent="0.25">
      <c r="A385" t="s">
        <v>1</v>
      </c>
      <c r="B385" s="2">
        <v>0.65822916666666664</v>
      </c>
      <c r="C385">
        <v>1915</v>
      </c>
      <c r="D385">
        <v>1.10420001</v>
      </c>
      <c r="E385" s="6">
        <f t="shared" si="27"/>
        <v>463.65068793019998</v>
      </c>
      <c r="F385">
        <v>1.07190001</v>
      </c>
      <c r="G385" s="6">
        <f t="shared" si="26"/>
        <v>450.07152993540001</v>
      </c>
      <c r="H385">
        <v>0.37230000000000002</v>
      </c>
      <c r="I385">
        <f t="shared" si="28"/>
        <v>446.76000000000005</v>
      </c>
      <c r="J385">
        <v>0.66200000000000003</v>
      </c>
      <c r="K385" s="6">
        <f t="shared" si="29"/>
        <v>499.77664000000004</v>
      </c>
      <c r="L385">
        <v>967</v>
      </c>
      <c r="M385">
        <f t="shared" si="30"/>
        <v>84.386935602285334</v>
      </c>
    </row>
    <row r="386" spans="1:13" x14ac:dyDescent="0.25">
      <c r="A386" t="s">
        <v>1</v>
      </c>
      <c r="B386" s="2">
        <v>0.65828703703703706</v>
      </c>
      <c r="C386">
        <v>1920</v>
      </c>
      <c r="D386">
        <v>1.10039997</v>
      </c>
      <c r="E386" s="6">
        <f t="shared" si="27"/>
        <v>462.15719620939996</v>
      </c>
      <c r="F386">
        <v>1.07190001</v>
      </c>
      <c r="G386" s="6">
        <f t="shared" ref="G386:G421" si="31">(393.54*F386)+28.236</f>
        <v>450.07152993540001</v>
      </c>
      <c r="H386">
        <v>0.37340000000000001</v>
      </c>
      <c r="I386">
        <f t="shared" si="28"/>
        <v>448.08</v>
      </c>
      <c r="J386">
        <v>0.65429996999999995</v>
      </c>
      <c r="K386" s="6">
        <f t="shared" si="29"/>
        <v>495.34357872839996</v>
      </c>
      <c r="L386">
        <v>964</v>
      </c>
      <c r="M386">
        <f t="shared" si="30"/>
        <v>84.125135388420958</v>
      </c>
    </row>
    <row r="387" spans="1:13" x14ac:dyDescent="0.25">
      <c r="A387" t="s">
        <v>1</v>
      </c>
      <c r="B387" s="2">
        <v>0.65834490740740736</v>
      </c>
      <c r="C387">
        <v>1925</v>
      </c>
      <c r="D387">
        <v>1.1030999399999999</v>
      </c>
      <c r="E387" s="6">
        <f t="shared" ref="E387:E421" si="32">(393.02*D387)+29.678</f>
        <v>463.21833841879993</v>
      </c>
      <c r="F387">
        <v>1.07360005</v>
      </c>
      <c r="G387" s="6">
        <f t="shared" si="31"/>
        <v>450.74056367700001</v>
      </c>
      <c r="H387">
        <v>0.37230000000000002</v>
      </c>
      <c r="I387">
        <f t="shared" ref="I387:I421" si="33">H387*(3000/2.5)</f>
        <v>446.76000000000005</v>
      </c>
      <c r="J387">
        <v>0.65600002000000002</v>
      </c>
      <c r="K387" s="6">
        <f t="shared" ref="K387:K421" si="34">(575.72*J387)+118.65</f>
        <v>496.32233151440005</v>
      </c>
      <c r="L387">
        <v>964</v>
      </c>
      <c r="M387">
        <f t="shared" ref="M387:M421" si="35">L387*(3.14159*(0.166667^2))</f>
        <v>84.125135388420958</v>
      </c>
    </row>
    <row r="388" spans="1:13" x14ac:dyDescent="0.25">
      <c r="A388" t="s">
        <v>1</v>
      </c>
      <c r="B388" s="2">
        <v>0.65840277777777778</v>
      </c>
      <c r="C388">
        <v>1930</v>
      </c>
      <c r="D388">
        <v>1.1025999799999999</v>
      </c>
      <c r="E388" s="6">
        <f t="shared" si="32"/>
        <v>463.02184413959992</v>
      </c>
      <c r="F388">
        <v>1.07299995</v>
      </c>
      <c r="G388" s="6">
        <f t="shared" si="31"/>
        <v>450.50440032300003</v>
      </c>
      <c r="H388">
        <v>0.37169998999999998</v>
      </c>
      <c r="I388">
        <f t="shared" si="33"/>
        <v>446.03998799999999</v>
      </c>
      <c r="J388">
        <v>0.64939999999999998</v>
      </c>
      <c r="K388" s="6">
        <f t="shared" si="34"/>
        <v>492.52256799999998</v>
      </c>
      <c r="L388">
        <v>963</v>
      </c>
      <c r="M388">
        <f t="shared" si="35"/>
        <v>84.037868650466166</v>
      </c>
    </row>
    <row r="389" spans="1:13" x14ac:dyDescent="0.25">
      <c r="A389" t="s">
        <v>1</v>
      </c>
      <c r="B389" s="2">
        <v>0.6584606481481482</v>
      </c>
      <c r="C389">
        <v>1935</v>
      </c>
      <c r="D389">
        <v>1.1037000400000001</v>
      </c>
      <c r="E389" s="6">
        <f t="shared" si="32"/>
        <v>463.4541897208</v>
      </c>
      <c r="F389">
        <v>1.07299995</v>
      </c>
      <c r="G389" s="6">
        <f t="shared" si="31"/>
        <v>450.50440032300003</v>
      </c>
      <c r="H389">
        <v>0.37169998999999998</v>
      </c>
      <c r="I389">
        <f t="shared" si="33"/>
        <v>446.03998799999999</v>
      </c>
      <c r="J389">
        <v>0.65810000999999996</v>
      </c>
      <c r="K389" s="6">
        <f t="shared" si="34"/>
        <v>497.53133775720005</v>
      </c>
      <c r="L389">
        <v>963</v>
      </c>
      <c r="M389">
        <f t="shared" si="35"/>
        <v>84.037868650466166</v>
      </c>
    </row>
    <row r="390" spans="1:13" x14ac:dyDescent="0.25">
      <c r="A390" t="s">
        <v>1</v>
      </c>
      <c r="B390" s="2">
        <v>0.6585185185185185</v>
      </c>
      <c r="C390">
        <v>1940</v>
      </c>
      <c r="D390">
        <v>1.1058000299999999</v>
      </c>
      <c r="E390" s="6">
        <f t="shared" si="32"/>
        <v>464.27952779059996</v>
      </c>
      <c r="F390">
        <v>1.07519996</v>
      </c>
      <c r="G390" s="6">
        <f t="shared" si="31"/>
        <v>451.37019225839998</v>
      </c>
      <c r="H390">
        <v>0.37119999999999997</v>
      </c>
      <c r="I390">
        <f t="shared" si="33"/>
        <v>445.43999999999994</v>
      </c>
      <c r="J390">
        <v>0.65600002000000002</v>
      </c>
      <c r="K390" s="6">
        <f t="shared" si="34"/>
        <v>496.32233151440005</v>
      </c>
      <c r="L390">
        <v>964</v>
      </c>
      <c r="M390">
        <f t="shared" si="35"/>
        <v>84.125135388420958</v>
      </c>
    </row>
    <row r="391" spans="1:13" x14ac:dyDescent="0.25">
      <c r="A391" t="s">
        <v>1</v>
      </c>
      <c r="B391" s="2">
        <v>0.65857638888888892</v>
      </c>
      <c r="C391">
        <v>1945</v>
      </c>
      <c r="D391">
        <v>1.10039997</v>
      </c>
      <c r="E391" s="6">
        <f t="shared" si="32"/>
        <v>462.15719620939996</v>
      </c>
      <c r="F391">
        <v>1.0724999900000001</v>
      </c>
      <c r="G391" s="6">
        <f t="shared" si="31"/>
        <v>450.30764606460002</v>
      </c>
      <c r="H391">
        <v>0.36950000999999999</v>
      </c>
      <c r="I391">
        <f t="shared" si="33"/>
        <v>443.400012</v>
      </c>
      <c r="J391">
        <v>0.65490000999999998</v>
      </c>
      <c r="K391" s="6">
        <f t="shared" si="34"/>
        <v>495.68903375720004</v>
      </c>
      <c r="L391">
        <v>964</v>
      </c>
      <c r="M391">
        <f t="shared" si="35"/>
        <v>84.125135388420958</v>
      </c>
    </row>
    <row r="392" spans="1:13" x14ac:dyDescent="0.25">
      <c r="A392" t="s">
        <v>1</v>
      </c>
      <c r="B392" s="2">
        <v>0.65863425925925922</v>
      </c>
      <c r="C392">
        <v>1950</v>
      </c>
      <c r="D392">
        <v>1.0997999899999999</v>
      </c>
      <c r="E392" s="6">
        <f t="shared" si="32"/>
        <v>461.92139206979994</v>
      </c>
      <c r="F392">
        <v>1.0724999900000001</v>
      </c>
      <c r="G392" s="6">
        <f t="shared" si="31"/>
        <v>450.30764606460002</v>
      </c>
      <c r="H392">
        <v>0.36950000999999999</v>
      </c>
      <c r="I392">
        <f t="shared" si="33"/>
        <v>443.400012</v>
      </c>
      <c r="J392">
        <v>0.65429996999999995</v>
      </c>
      <c r="K392" s="6">
        <f t="shared" si="34"/>
        <v>495.34357872839996</v>
      </c>
      <c r="L392">
        <v>964</v>
      </c>
      <c r="M392">
        <f t="shared" si="35"/>
        <v>84.125135388420958</v>
      </c>
    </row>
    <row r="393" spans="1:13" x14ac:dyDescent="0.25">
      <c r="A393" t="s">
        <v>1</v>
      </c>
      <c r="B393" s="2">
        <v>0.65869212962962964</v>
      </c>
      <c r="C393">
        <v>1955</v>
      </c>
      <c r="D393">
        <v>1.09440005</v>
      </c>
      <c r="E393" s="6">
        <f t="shared" si="32"/>
        <v>459.79910765099999</v>
      </c>
      <c r="F393">
        <v>1.0724999900000001</v>
      </c>
      <c r="G393" s="6">
        <f t="shared" si="31"/>
        <v>450.30764606460002</v>
      </c>
      <c r="H393">
        <v>0.37009998999999999</v>
      </c>
      <c r="I393">
        <f t="shared" si="33"/>
        <v>444.11998799999998</v>
      </c>
      <c r="J393">
        <v>0.65270001</v>
      </c>
      <c r="K393" s="6">
        <f t="shared" si="34"/>
        <v>494.42244975720007</v>
      </c>
      <c r="L393">
        <v>965</v>
      </c>
      <c r="M393">
        <f t="shared" si="35"/>
        <v>84.21240212637575</v>
      </c>
    </row>
    <row r="394" spans="1:13" x14ac:dyDescent="0.25">
      <c r="A394" t="s">
        <v>1</v>
      </c>
      <c r="B394" s="2">
        <v>0.65875000000000006</v>
      </c>
      <c r="C394">
        <v>1960</v>
      </c>
      <c r="D394">
        <v>1.09379995</v>
      </c>
      <c r="E394" s="6">
        <f t="shared" si="32"/>
        <v>459.56325634899997</v>
      </c>
      <c r="F394">
        <v>1.0724999900000001</v>
      </c>
      <c r="G394" s="6">
        <f t="shared" si="31"/>
        <v>450.30764606460002</v>
      </c>
      <c r="H394">
        <v>0.36840001</v>
      </c>
      <c r="I394">
        <f t="shared" si="33"/>
        <v>442.08001200000001</v>
      </c>
      <c r="J394">
        <v>0.65159999999999996</v>
      </c>
      <c r="K394" s="6">
        <f t="shared" si="34"/>
        <v>493.78915199999994</v>
      </c>
      <c r="L394">
        <v>964</v>
      </c>
      <c r="M394">
        <f t="shared" si="35"/>
        <v>84.125135388420958</v>
      </c>
    </row>
    <row r="395" spans="1:13" x14ac:dyDescent="0.25">
      <c r="A395" t="s">
        <v>1</v>
      </c>
      <c r="B395" s="2">
        <v>0.65880787037037036</v>
      </c>
      <c r="C395">
        <v>1965</v>
      </c>
      <c r="D395">
        <v>1.0927</v>
      </c>
      <c r="E395" s="6">
        <f t="shared" si="32"/>
        <v>459.13095399999997</v>
      </c>
      <c r="F395">
        <v>1.07360005</v>
      </c>
      <c r="G395" s="6">
        <f t="shared" si="31"/>
        <v>450.74056367700001</v>
      </c>
      <c r="H395">
        <v>0.36790001</v>
      </c>
      <c r="I395">
        <f t="shared" si="33"/>
        <v>441.48001199999999</v>
      </c>
      <c r="J395">
        <v>0.64889996999999999</v>
      </c>
      <c r="K395" s="6">
        <f t="shared" si="34"/>
        <v>492.23469072839998</v>
      </c>
      <c r="L395">
        <v>968</v>
      </c>
      <c r="M395">
        <f t="shared" si="35"/>
        <v>84.474202340240126</v>
      </c>
    </row>
    <row r="396" spans="1:13" x14ac:dyDescent="0.25">
      <c r="A396" t="s">
        <v>1</v>
      </c>
      <c r="B396" s="2">
        <v>0.65886574074074067</v>
      </c>
      <c r="C396">
        <v>1970</v>
      </c>
      <c r="D396">
        <v>1.09379995</v>
      </c>
      <c r="E396" s="6">
        <f t="shared" si="32"/>
        <v>459.56325634899997</v>
      </c>
      <c r="F396">
        <v>1.0747</v>
      </c>
      <c r="G396" s="6">
        <f t="shared" si="31"/>
        <v>451.17343800000003</v>
      </c>
      <c r="H396">
        <v>0.36680001000000001</v>
      </c>
      <c r="I396">
        <f t="shared" si="33"/>
        <v>440.16001199999999</v>
      </c>
      <c r="J396">
        <v>0.65429996999999995</v>
      </c>
      <c r="K396" s="6">
        <f t="shared" si="34"/>
        <v>495.34357872839996</v>
      </c>
      <c r="L396">
        <v>968</v>
      </c>
      <c r="M396">
        <f t="shared" si="35"/>
        <v>84.474202340240126</v>
      </c>
    </row>
    <row r="397" spans="1:13" x14ac:dyDescent="0.25">
      <c r="A397" t="s">
        <v>1</v>
      </c>
      <c r="B397" s="2">
        <v>0.65892361111111108</v>
      </c>
      <c r="C397">
        <v>1975</v>
      </c>
      <c r="D397">
        <v>1.0894000500000001</v>
      </c>
      <c r="E397" s="6">
        <f t="shared" si="32"/>
        <v>457.83400765099998</v>
      </c>
      <c r="F397">
        <v>1.07299995</v>
      </c>
      <c r="G397" s="6">
        <f t="shared" si="31"/>
        <v>450.50440032300003</v>
      </c>
      <c r="H397">
        <v>0.36680001000000001</v>
      </c>
      <c r="I397">
        <f t="shared" si="33"/>
        <v>440.16001199999999</v>
      </c>
      <c r="J397">
        <v>0.65049999999999997</v>
      </c>
      <c r="K397" s="6">
        <f t="shared" si="34"/>
        <v>493.15585999999996</v>
      </c>
      <c r="L397">
        <v>965</v>
      </c>
      <c r="M397">
        <f t="shared" si="35"/>
        <v>84.21240212637575</v>
      </c>
    </row>
    <row r="398" spans="1:13" x14ac:dyDescent="0.25">
      <c r="A398" t="s">
        <v>1</v>
      </c>
      <c r="B398" s="2">
        <v>0.6589814814814815</v>
      </c>
      <c r="C398">
        <v>1980</v>
      </c>
      <c r="D398">
        <v>1.0862000000000001</v>
      </c>
      <c r="E398" s="6">
        <f t="shared" si="32"/>
        <v>456.576324</v>
      </c>
      <c r="F398">
        <v>1.07579994</v>
      </c>
      <c r="G398" s="6">
        <f t="shared" si="31"/>
        <v>451.6063083876</v>
      </c>
      <c r="H398">
        <v>0.36730000000000002</v>
      </c>
      <c r="I398">
        <f t="shared" si="33"/>
        <v>440.76</v>
      </c>
      <c r="J398">
        <v>0.64170002999999998</v>
      </c>
      <c r="K398" s="6">
        <f t="shared" si="34"/>
        <v>488.08954127159996</v>
      </c>
      <c r="L398">
        <v>960</v>
      </c>
      <c r="M398">
        <f t="shared" si="35"/>
        <v>83.776068436601776</v>
      </c>
    </row>
    <row r="399" spans="1:13" x14ac:dyDescent="0.25">
      <c r="A399" t="s">
        <v>1</v>
      </c>
      <c r="B399" s="2">
        <v>0.65903935185185192</v>
      </c>
      <c r="C399">
        <v>1985</v>
      </c>
      <c r="D399">
        <v>1.0851000500000001</v>
      </c>
      <c r="E399" s="6">
        <f t="shared" si="32"/>
        <v>456.144021651</v>
      </c>
      <c r="F399">
        <v>1.0741000199999999</v>
      </c>
      <c r="G399" s="6">
        <f t="shared" si="31"/>
        <v>450.93732187079996</v>
      </c>
      <c r="H399">
        <v>0.36620000000000003</v>
      </c>
      <c r="I399">
        <f t="shared" si="33"/>
        <v>439.44000000000005</v>
      </c>
      <c r="J399">
        <v>0.64450001999999995</v>
      </c>
      <c r="K399" s="6">
        <f t="shared" si="34"/>
        <v>489.70155151439997</v>
      </c>
      <c r="L399">
        <v>960</v>
      </c>
      <c r="M399">
        <f t="shared" si="35"/>
        <v>83.776068436601776</v>
      </c>
    </row>
    <row r="400" spans="1:13" x14ac:dyDescent="0.25">
      <c r="A400" t="s">
        <v>1</v>
      </c>
      <c r="B400" s="2">
        <v>0.65909722222222222</v>
      </c>
      <c r="C400">
        <v>1990</v>
      </c>
      <c r="D400">
        <v>1.08449996</v>
      </c>
      <c r="E400" s="6">
        <f t="shared" si="32"/>
        <v>455.90817427920001</v>
      </c>
      <c r="F400">
        <v>1.07519996</v>
      </c>
      <c r="G400" s="6">
        <f t="shared" si="31"/>
        <v>451.37019225839998</v>
      </c>
      <c r="H400">
        <v>0.36570001000000002</v>
      </c>
      <c r="I400">
        <f t="shared" si="33"/>
        <v>438.840012</v>
      </c>
      <c r="J400">
        <v>0.64279997</v>
      </c>
      <c r="K400" s="6">
        <f t="shared" si="34"/>
        <v>488.72279872839999</v>
      </c>
      <c r="L400">
        <v>962</v>
      </c>
      <c r="M400">
        <f t="shared" si="35"/>
        <v>83.95060191251136</v>
      </c>
    </row>
    <row r="401" spans="1:13" x14ac:dyDescent="0.25">
      <c r="A401" t="s">
        <v>1</v>
      </c>
      <c r="B401" s="2">
        <v>0.65915509259259253</v>
      </c>
      <c r="C401">
        <v>1995</v>
      </c>
      <c r="D401">
        <v>1.0834000100000001</v>
      </c>
      <c r="E401" s="6">
        <f t="shared" si="32"/>
        <v>455.47587193020001</v>
      </c>
      <c r="F401">
        <v>1.0747</v>
      </c>
      <c r="G401" s="6">
        <f t="shared" si="31"/>
        <v>451.17343800000003</v>
      </c>
      <c r="H401">
        <v>0.36520001000000002</v>
      </c>
      <c r="I401">
        <f t="shared" si="33"/>
        <v>438.24001200000004</v>
      </c>
      <c r="J401">
        <v>0.64230001000000003</v>
      </c>
      <c r="K401" s="6">
        <f t="shared" si="34"/>
        <v>488.43496175720009</v>
      </c>
      <c r="L401">
        <v>964</v>
      </c>
      <c r="M401">
        <f t="shared" si="35"/>
        <v>84.125135388420958</v>
      </c>
    </row>
    <row r="402" spans="1:13" x14ac:dyDescent="0.25">
      <c r="A402" t="s">
        <v>1</v>
      </c>
      <c r="B402" s="2">
        <v>0.65921296296296295</v>
      </c>
      <c r="C402">
        <v>2000</v>
      </c>
      <c r="D402">
        <v>1.08449996</v>
      </c>
      <c r="E402" s="6">
        <f t="shared" si="32"/>
        <v>455.90817427920001</v>
      </c>
      <c r="F402">
        <v>1.0741000199999999</v>
      </c>
      <c r="G402" s="6">
        <f t="shared" si="31"/>
        <v>450.93732187079996</v>
      </c>
      <c r="H402">
        <v>0.36459999999999998</v>
      </c>
      <c r="I402">
        <f t="shared" si="33"/>
        <v>437.52</v>
      </c>
      <c r="J402">
        <v>0.64889996999999999</v>
      </c>
      <c r="K402" s="6">
        <f t="shared" si="34"/>
        <v>492.23469072839998</v>
      </c>
      <c r="L402">
        <v>966</v>
      </c>
      <c r="M402">
        <f t="shared" si="35"/>
        <v>84.299668864330542</v>
      </c>
    </row>
    <row r="403" spans="1:13" x14ac:dyDescent="0.25">
      <c r="A403" t="s">
        <v>1</v>
      </c>
      <c r="B403" s="2">
        <v>0.65927083333333336</v>
      </c>
      <c r="C403">
        <v>2005</v>
      </c>
      <c r="D403">
        <v>1.0862000000000001</v>
      </c>
      <c r="E403" s="6">
        <f t="shared" si="32"/>
        <v>456.576324</v>
      </c>
      <c r="F403">
        <v>1.0747</v>
      </c>
      <c r="G403" s="6">
        <f t="shared" si="31"/>
        <v>451.17343800000003</v>
      </c>
      <c r="H403">
        <v>0.36410000999999997</v>
      </c>
      <c r="I403">
        <f t="shared" si="33"/>
        <v>436.92001199999999</v>
      </c>
      <c r="J403">
        <v>0.6401</v>
      </c>
      <c r="K403" s="6">
        <f t="shared" si="34"/>
        <v>487.16837199999998</v>
      </c>
      <c r="L403">
        <v>967</v>
      </c>
      <c r="M403">
        <f t="shared" si="35"/>
        <v>84.386935602285334</v>
      </c>
    </row>
    <row r="404" spans="1:13" x14ac:dyDescent="0.25">
      <c r="A404" t="s">
        <v>1</v>
      </c>
      <c r="B404" s="2">
        <v>0.65932870370370367</v>
      </c>
      <c r="C404">
        <v>2010</v>
      </c>
      <c r="D404">
        <v>1.08669996</v>
      </c>
      <c r="E404" s="6">
        <f t="shared" si="32"/>
        <v>456.77281827920001</v>
      </c>
      <c r="F404">
        <v>1.07519996</v>
      </c>
      <c r="G404" s="6">
        <f t="shared" si="31"/>
        <v>451.37019225839998</v>
      </c>
      <c r="H404">
        <v>0.36520001000000002</v>
      </c>
      <c r="I404">
        <f t="shared" si="33"/>
        <v>438.24001200000004</v>
      </c>
      <c r="J404">
        <v>0.64829999000000005</v>
      </c>
      <c r="K404" s="6">
        <f t="shared" si="34"/>
        <v>491.88927024280008</v>
      </c>
      <c r="L404">
        <v>962</v>
      </c>
      <c r="M404">
        <f t="shared" si="35"/>
        <v>83.95060191251136</v>
      </c>
    </row>
    <row r="405" spans="1:13" x14ac:dyDescent="0.25">
      <c r="A405" t="s">
        <v>1</v>
      </c>
      <c r="B405" s="2">
        <v>0.65938657407407408</v>
      </c>
      <c r="C405">
        <v>2015</v>
      </c>
      <c r="D405">
        <v>1.0878000299999999</v>
      </c>
      <c r="E405" s="6">
        <f t="shared" si="32"/>
        <v>457.20516779059994</v>
      </c>
      <c r="F405">
        <v>1.07519996</v>
      </c>
      <c r="G405" s="6">
        <f t="shared" si="31"/>
        <v>451.37019225839998</v>
      </c>
      <c r="H405">
        <v>0.36620000000000003</v>
      </c>
      <c r="I405">
        <f t="shared" si="33"/>
        <v>439.44000000000005</v>
      </c>
      <c r="J405">
        <v>0.64990002000000002</v>
      </c>
      <c r="K405" s="6">
        <f t="shared" si="34"/>
        <v>492.81043951440006</v>
      </c>
      <c r="L405">
        <v>965</v>
      </c>
      <c r="M405">
        <f t="shared" si="35"/>
        <v>84.21240212637575</v>
      </c>
    </row>
    <row r="406" spans="1:13" x14ac:dyDescent="0.25">
      <c r="A406" t="s">
        <v>1</v>
      </c>
      <c r="B406" s="2">
        <v>0.65944444444444439</v>
      </c>
      <c r="C406">
        <v>2020</v>
      </c>
      <c r="D406">
        <v>1.0900000299999999</v>
      </c>
      <c r="E406" s="6">
        <f t="shared" si="32"/>
        <v>458.06981179059994</v>
      </c>
      <c r="F406">
        <v>1.0763000199999999</v>
      </c>
      <c r="G406" s="6">
        <f t="shared" si="31"/>
        <v>451.80310987079997</v>
      </c>
      <c r="H406">
        <v>0.36620000000000003</v>
      </c>
      <c r="I406">
        <f t="shared" si="33"/>
        <v>439.44000000000005</v>
      </c>
      <c r="J406">
        <v>0.65319996999999996</v>
      </c>
      <c r="K406" s="6">
        <f t="shared" si="34"/>
        <v>494.71028672839998</v>
      </c>
      <c r="L406">
        <v>963</v>
      </c>
      <c r="M406">
        <f t="shared" si="35"/>
        <v>84.037868650466166</v>
      </c>
    </row>
    <row r="407" spans="1:13" x14ac:dyDescent="0.25">
      <c r="A407" t="s">
        <v>1</v>
      </c>
      <c r="B407" s="2">
        <v>0.65950231481481481</v>
      </c>
      <c r="C407">
        <v>2025</v>
      </c>
      <c r="D407">
        <v>1.0932999800000001</v>
      </c>
      <c r="E407" s="6">
        <f t="shared" si="32"/>
        <v>459.36675813959999</v>
      </c>
      <c r="F407">
        <v>1.07579994</v>
      </c>
      <c r="G407" s="6">
        <f t="shared" si="31"/>
        <v>451.6063083876</v>
      </c>
      <c r="H407">
        <v>0.36570001000000002</v>
      </c>
      <c r="I407">
        <f t="shared" si="33"/>
        <v>438.840012</v>
      </c>
      <c r="J407">
        <v>0.65600002000000002</v>
      </c>
      <c r="K407" s="6">
        <f t="shared" si="34"/>
        <v>496.32233151440005</v>
      </c>
      <c r="L407">
        <v>962</v>
      </c>
      <c r="M407">
        <f t="shared" si="35"/>
        <v>83.95060191251136</v>
      </c>
    </row>
    <row r="408" spans="1:13" x14ac:dyDescent="0.25">
      <c r="A408" t="s">
        <v>1</v>
      </c>
      <c r="B408" s="2">
        <v>0.65956018518518522</v>
      </c>
      <c r="C408">
        <v>2030</v>
      </c>
      <c r="D408">
        <v>1.0878000299999999</v>
      </c>
      <c r="E408" s="6">
        <f t="shared" si="32"/>
        <v>457.20516779059994</v>
      </c>
      <c r="F408">
        <v>1.0763000199999999</v>
      </c>
      <c r="G408" s="6">
        <f t="shared" si="31"/>
        <v>451.80310987079997</v>
      </c>
      <c r="H408">
        <v>0.36459999999999998</v>
      </c>
      <c r="I408">
        <f t="shared" si="33"/>
        <v>437.52</v>
      </c>
      <c r="J408">
        <v>0.65100002000000001</v>
      </c>
      <c r="K408" s="6">
        <f t="shared" si="34"/>
        <v>493.44373151440004</v>
      </c>
      <c r="L408">
        <v>962</v>
      </c>
      <c r="M408">
        <f t="shared" si="35"/>
        <v>83.95060191251136</v>
      </c>
    </row>
    <row r="409" spans="1:13" x14ac:dyDescent="0.25">
      <c r="A409" t="s">
        <v>1</v>
      </c>
      <c r="B409" s="2">
        <v>0.65961805555555553</v>
      </c>
      <c r="C409">
        <v>2035</v>
      </c>
      <c r="D409">
        <v>1.08560002</v>
      </c>
      <c r="E409" s="6">
        <f t="shared" si="32"/>
        <v>456.34051986039998</v>
      </c>
      <c r="F409">
        <v>1.07519996</v>
      </c>
      <c r="G409" s="6">
        <f t="shared" si="31"/>
        <v>451.37019225839998</v>
      </c>
      <c r="H409">
        <v>0.36410000999999997</v>
      </c>
      <c r="I409">
        <f t="shared" si="33"/>
        <v>436.92001199999999</v>
      </c>
      <c r="J409">
        <v>0.65429996999999995</v>
      </c>
      <c r="K409" s="6">
        <f t="shared" si="34"/>
        <v>495.34357872839996</v>
      </c>
      <c r="L409">
        <v>956</v>
      </c>
      <c r="M409">
        <f t="shared" si="35"/>
        <v>83.427001484782608</v>
      </c>
    </row>
    <row r="410" spans="1:13" x14ac:dyDescent="0.25">
      <c r="A410" t="s">
        <v>1</v>
      </c>
      <c r="B410" s="2">
        <v>0.65967592592592594</v>
      </c>
      <c r="C410">
        <v>2040</v>
      </c>
      <c r="D410">
        <v>1.0882999900000001</v>
      </c>
      <c r="E410" s="6">
        <f t="shared" si="32"/>
        <v>457.40166206980001</v>
      </c>
      <c r="F410">
        <v>1.0763000199999999</v>
      </c>
      <c r="G410" s="6">
        <f t="shared" si="31"/>
        <v>451.80310987079997</v>
      </c>
      <c r="H410">
        <v>0.36349999999999999</v>
      </c>
      <c r="I410">
        <f t="shared" si="33"/>
        <v>436.2</v>
      </c>
      <c r="J410">
        <v>0.65159999999999996</v>
      </c>
      <c r="K410" s="6">
        <f t="shared" si="34"/>
        <v>493.78915199999994</v>
      </c>
      <c r="L410">
        <v>953</v>
      </c>
      <c r="M410">
        <f t="shared" si="35"/>
        <v>83.165201270918217</v>
      </c>
    </row>
    <row r="411" spans="1:13" x14ac:dyDescent="0.25">
      <c r="A411" t="s">
        <v>1</v>
      </c>
      <c r="B411" s="2">
        <v>0.65973379629629625</v>
      </c>
      <c r="C411">
        <v>2045</v>
      </c>
      <c r="D411">
        <v>1.0872999400000001</v>
      </c>
      <c r="E411" s="6">
        <f t="shared" si="32"/>
        <v>457.00862241880003</v>
      </c>
      <c r="F411">
        <v>1.0763000199999999</v>
      </c>
      <c r="G411" s="6">
        <f t="shared" si="31"/>
        <v>451.80310987079997</v>
      </c>
      <c r="H411">
        <v>0.36459999999999998</v>
      </c>
      <c r="I411">
        <f t="shared" si="33"/>
        <v>437.52</v>
      </c>
      <c r="J411">
        <v>0.65210003000000005</v>
      </c>
      <c r="K411" s="6">
        <f t="shared" si="34"/>
        <v>494.07702927160005</v>
      </c>
      <c r="L411">
        <v>955</v>
      </c>
      <c r="M411">
        <f t="shared" si="35"/>
        <v>83.339734746827816</v>
      </c>
    </row>
    <row r="412" spans="1:13" x14ac:dyDescent="0.25">
      <c r="A412" t="s">
        <v>1</v>
      </c>
      <c r="B412" s="2">
        <v>0.65979166666666667</v>
      </c>
      <c r="C412">
        <v>2050</v>
      </c>
      <c r="D412">
        <v>1.0878000299999999</v>
      </c>
      <c r="E412" s="6">
        <f t="shared" si="32"/>
        <v>457.20516779059994</v>
      </c>
      <c r="F412">
        <v>1.0779999499999999</v>
      </c>
      <c r="G412" s="6">
        <f t="shared" si="31"/>
        <v>452.47210032300001</v>
      </c>
      <c r="H412">
        <v>0.36620000000000003</v>
      </c>
      <c r="I412">
        <f t="shared" si="33"/>
        <v>439.44000000000005</v>
      </c>
      <c r="J412">
        <v>0.65159999999999996</v>
      </c>
      <c r="K412" s="6">
        <f t="shared" si="34"/>
        <v>493.78915199999994</v>
      </c>
      <c r="L412">
        <v>962</v>
      </c>
      <c r="M412">
        <f t="shared" si="35"/>
        <v>83.95060191251136</v>
      </c>
    </row>
    <row r="413" spans="1:13" x14ac:dyDescent="0.25">
      <c r="A413" t="s">
        <v>1</v>
      </c>
      <c r="B413" s="2">
        <v>0.65984953703703708</v>
      </c>
      <c r="C413">
        <v>2055</v>
      </c>
      <c r="D413">
        <v>1.0905</v>
      </c>
      <c r="E413" s="6">
        <f t="shared" si="32"/>
        <v>458.26630999999998</v>
      </c>
      <c r="F413">
        <v>1.0769000099999999</v>
      </c>
      <c r="G413" s="6">
        <f t="shared" si="31"/>
        <v>452.03922993539999</v>
      </c>
      <c r="H413">
        <v>0.36680001000000001</v>
      </c>
      <c r="I413">
        <f t="shared" si="33"/>
        <v>440.16001199999999</v>
      </c>
      <c r="J413">
        <v>0.65429996999999995</v>
      </c>
      <c r="K413" s="6">
        <f t="shared" si="34"/>
        <v>495.34357872839996</v>
      </c>
      <c r="L413">
        <v>964</v>
      </c>
      <c r="M413">
        <f t="shared" si="35"/>
        <v>84.125135388420958</v>
      </c>
    </row>
    <row r="414" spans="1:13" x14ac:dyDescent="0.25">
      <c r="A414" t="s">
        <v>1</v>
      </c>
      <c r="B414" s="2">
        <v>0.65990740740740739</v>
      </c>
      <c r="C414">
        <v>2060</v>
      </c>
      <c r="D414">
        <v>1.0839999899999999</v>
      </c>
      <c r="E414" s="6">
        <f t="shared" si="32"/>
        <v>455.71167606979992</v>
      </c>
      <c r="F414">
        <v>1.0785000300000001</v>
      </c>
      <c r="G414" s="6">
        <f t="shared" si="31"/>
        <v>452.66890180620004</v>
      </c>
      <c r="H414">
        <v>0.36620000000000003</v>
      </c>
      <c r="I414">
        <f t="shared" si="33"/>
        <v>439.44000000000005</v>
      </c>
      <c r="J414">
        <v>0.64719998999999995</v>
      </c>
      <c r="K414" s="6">
        <f t="shared" si="34"/>
        <v>491.25597824279998</v>
      </c>
      <c r="L414">
        <v>963</v>
      </c>
      <c r="M414">
        <f t="shared" si="35"/>
        <v>84.037868650466166</v>
      </c>
    </row>
    <row r="415" spans="1:13" x14ac:dyDescent="0.25">
      <c r="A415" t="s">
        <v>1</v>
      </c>
      <c r="B415" s="2">
        <v>0.6599652777777778</v>
      </c>
      <c r="C415">
        <v>2065</v>
      </c>
      <c r="D415">
        <v>1.0905</v>
      </c>
      <c r="E415" s="6">
        <f t="shared" si="32"/>
        <v>458.26630999999998</v>
      </c>
      <c r="F415">
        <v>1.0779999499999999</v>
      </c>
      <c r="G415" s="6">
        <f t="shared" si="31"/>
        <v>452.47210032300001</v>
      </c>
      <c r="H415">
        <v>0.36790001</v>
      </c>
      <c r="I415">
        <f t="shared" si="33"/>
        <v>441.48001199999999</v>
      </c>
      <c r="J415">
        <v>0.64990002000000002</v>
      </c>
      <c r="K415" s="6">
        <f t="shared" si="34"/>
        <v>492.81043951440006</v>
      </c>
      <c r="L415">
        <v>960</v>
      </c>
      <c r="M415">
        <f t="shared" si="35"/>
        <v>83.776068436601776</v>
      </c>
    </row>
    <row r="416" spans="1:13" x14ac:dyDescent="0.25">
      <c r="A416" t="s">
        <v>1</v>
      </c>
      <c r="B416" s="2">
        <v>0.66002314814814811</v>
      </c>
      <c r="C416">
        <v>2070</v>
      </c>
      <c r="D416">
        <v>1.09220004</v>
      </c>
      <c r="E416" s="6">
        <f t="shared" si="32"/>
        <v>458.93445972080002</v>
      </c>
      <c r="F416">
        <v>1.0785000300000001</v>
      </c>
      <c r="G416" s="6">
        <f t="shared" si="31"/>
        <v>452.66890180620004</v>
      </c>
      <c r="H416">
        <v>0.36680001000000001</v>
      </c>
      <c r="I416">
        <f t="shared" si="33"/>
        <v>440.16001199999999</v>
      </c>
      <c r="J416">
        <v>0.64230001000000003</v>
      </c>
      <c r="K416" s="6">
        <f t="shared" si="34"/>
        <v>488.43496175720009</v>
      </c>
      <c r="L416">
        <v>958</v>
      </c>
      <c r="M416">
        <f t="shared" si="35"/>
        <v>83.601534960692192</v>
      </c>
    </row>
    <row r="417" spans="1:13" x14ac:dyDescent="0.25">
      <c r="A417" t="s">
        <v>1</v>
      </c>
      <c r="B417" s="2">
        <v>0.66008101851851853</v>
      </c>
      <c r="C417">
        <v>2075</v>
      </c>
      <c r="D417">
        <v>1.0905</v>
      </c>
      <c r="E417" s="6">
        <f t="shared" si="32"/>
        <v>458.26630999999998</v>
      </c>
      <c r="F417">
        <v>1.0791000100000001</v>
      </c>
      <c r="G417" s="6">
        <f t="shared" si="31"/>
        <v>452.90501793540005</v>
      </c>
      <c r="H417">
        <v>0.36620000000000003</v>
      </c>
      <c r="I417">
        <f t="shared" si="33"/>
        <v>439.44000000000005</v>
      </c>
      <c r="J417">
        <v>0.64780002999999997</v>
      </c>
      <c r="K417" s="6">
        <f t="shared" si="34"/>
        <v>491.60143327160006</v>
      </c>
      <c r="L417">
        <v>958</v>
      </c>
      <c r="M417">
        <f t="shared" si="35"/>
        <v>83.601534960692192</v>
      </c>
    </row>
    <row r="418" spans="1:13" x14ac:dyDescent="0.25">
      <c r="A418" t="s">
        <v>1</v>
      </c>
      <c r="B418" s="2">
        <v>0.66013888888888894</v>
      </c>
      <c r="C418">
        <v>2080</v>
      </c>
      <c r="D418">
        <v>1.09159994</v>
      </c>
      <c r="E418" s="6">
        <f t="shared" si="32"/>
        <v>458.69860841880001</v>
      </c>
      <c r="F418">
        <v>1.07959998</v>
      </c>
      <c r="G418" s="6">
        <f t="shared" si="31"/>
        <v>453.1017761292</v>
      </c>
      <c r="H418">
        <v>0.36620000000000003</v>
      </c>
      <c r="I418">
        <f t="shared" si="33"/>
        <v>439.44000000000005</v>
      </c>
      <c r="J418">
        <v>0.64499998000000003</v>
      </c>
      <c r="K418" s="6">
        <f t="shared" si="34"/>
        <v>489.98938848559999</v>
      </c>
      <c r="L418">
        <v>959</v>
      </c>
      <c r="M418">
        <f t="shared" si="35"/>
        <v>83.688801698646984</v>
      </c>
    </row>
    <row r="419" spans="1:13" x14ac:dyDescent="0.25">
      <c r="A419" t="s">
        <v>1</v>
      </c>
      <c r="B419" s="2">
        <v>0.66019675925925925</v>
      </c>
      <c r="C419">
        <v>2085</v>
      </c>
      <c r="D419">
        <v>1.0905</v>
      </c>
      <c r="E419" s="6">
        <f t="shared" si="32"/>
        <v>458.26630999999998</v>
      </c>
      <c r="F419">
        <v>1.08070004</v>
      </c>
      <c r="G419" s="6">
        <f t="shared" si="31"/>
        <v>453.53469374159999</v>
      </c>
      <c r="H419">
        <v>0.36570001000000002</v>
      </c>
      <c r="I419">
        <f t="shared" si="33"/>
        <v>438.840012</v>
      </c>
      <c r="J419">
        <v>0.64279997</v>
      </c>
      <c r="K419" s="6">
        <f t="shared" si="34"/>
        <v>488.72279872839999</v>
      </c>
      <c r="L419">
        <v>959</v>
      </c>
      <c r="M419">
        <f t="shared" si="35"/>
        <v>83.688801698646984</v>
      </c>
    </row>
    <row r="420" spans="1:13" x14ac:dyDescent="0.25">
      <c r="A420" t="s">
        <v>1</v>
      </c>
      <c r="B420" s="2">
        <v>0.66025462962962966</v>
      </c>
      <c r="C420">
        <v>2090</v>
      </c>
      <c r="D420">
        <v>1.0894000500000001</v>
      </c>
      <c r="E420" s="6">
        <f t="shared" si="32"/>
        <v>457.83400765099998</v>
      </c>
      <c r="F420">
        <v>1.07959998</v>
      </c>
      <c r="G420" s="6">
        <f t="shared" si="31"/>
        <v>453.1017761292</v>
      </c>
      <c r="H420">
        <v>0.36520001000000002</v>
      </c>
      <c r="I420">
        <f t="shared" si="33"/>
        <v>438.24001200000004</v>
      </c>
      <c r="J420">
        <v>0.63959997999999996</v>
      </c>
      <c r="K420" s="6">
        <f t="shared" si="34"/>
        <v>486.88050048560001</v>
      </c>
      <c r="L420">
        <v>962</v>
      </c>
      <c r="M420">
        <f t="shared" si="35"/>
        <v>83.95060191251136</v>
      </c>
    </row>
    <row r="421" spans="1:13" x14ac:dyDescent="0.25">
      <c r="A421" t="s">
        <v>1</v>
      </c>
      <c r="B421" s="2">
        <v>0.66031249999999997</v>
      </c>
      <c r="C421">
        <v>2095</v>
      </c>
      <c r="D421">
        <v>1.0894000500000001</v>
      </c>
      <c r="E421" s="6">
        <f t="shared" si="32"/>
        <v>457.83400765099998</v>
      </c>
      <c r="F421">
        <v>1.08070004</v>
      </c>
      <c r="G421" s="6">
        <f t="shared" si="31"/>
        <v>453.53469374159999</v>
      </c>
      <c r="H421">
        <v>0.36570001000000002</v>
      </c>
      <c r="I421">
        <f t="shared" si="33"/>
        <v>438.840012</v>
      </c>
      <c r="J421">
        <v>0.63569998999999999</v>
      </c>
      <c r="K421" s="6">
        <f t="shared" si="34"/>
        <v>484.63519824280002</v>
      </c>
      <c r="L421">
        <v>962</v>
      </c>
      <c r="M421">
        <f t="shared" si="35"/>
        <v>83.95060191251136</v>
      </c>
    </row>
    <row r="422" spans="1:13" x14ac:dyDescent="0.25">
      <c r="B422" s="2"/>
      <c r="C422"/>
      <c r="G422" s="6"/>
      <c r="K422" s="6"/>
    </row>
    <row r="423" spans="1:13" x14ac:dyDescent="0.25">
      <c r="B423" s="2"/>
      <c r="C423"/>
      <c r="G423" s="6"/>
      <c r="K423" s="6"/>
    </row>
    <row r="424" spans="1:13" x14ac:dyDescent="0.25">
      <c r="B424" s="2"/>
      <c r="C424"/>
      <c r="G424" s="6"/>
      <c r="K424" s="6"/>
    </row>
    <row r="425" spans="1:13" x14ac:dyDescent="0.25">
      <c r="B425" s="2"/>
      <c r="C425"/>
      <c r="G425" s="6"/>
      <c r="K425" s="6"/>
    </row>
    <row r="426" spans="1:13" x14ac:dyDescent="0.25">
      <c r="B426" s="2"/>
      <c r="C426"/>
      <c r="G426" s="6"/>
      <c r="K426" s="6"/>
    </row>
    <row r="427" spans="1:13" x14ac:dyDescent="0.25">
      <c r="B427" s="2"/>
      <c r="C427"/>
      <c r="G427" s="6"/>
      <c r="K427" s="6"/>
    </row>
    <row r="428" spans="1:13" x14ac:dyDescent="0.25">
      <c r="B428" s="2"/>
      <c r="C428"/>
      <c r="G428" s="6"/>
      <c r="K428" s="6"/>
    </row>
    <row r="429" spans="1:13" x14ac:dyDescent="0.25">
      <c r="B429" s="2"/>
      <c r="C429"/>
      <c r="G429" s="6"/>
      <c r="K429" s="6"/>
    </row>
    <row r="430" spans="1:13" x14ac:dyDescent="0.25">
      <c r="B430" s="2"/>
      <c r="C430"/>
      <c r="G430" s="6"/>
      <c r="K430" s="6"/>
    </row>
    <row r="431" spans="1:13" x14ac:dyDescent="0.25">
      <c r="B431" s="2"/>
      <c r="C431"/>
      <c r="G431" s="6"/>
      <c r="K431" s="6"/>
    </row>
    <row r="432" spans="1:13" x14ac:dyDescent="0.25">
      <c r="B432" s="2"/>
      <c r="C432"/>
      <c r="G432" s="6"/>
      <c r="K432" s="6"/>
    </row>
    <row r="433" spans="2:11" x14ac:dyDescent="0.25">
      <c r="B433" s="2"/>
      <c r="C433"/>
      <c r="G433" s="6"/>
      <c r="K433" s="6"/>
    </row>
    <row r="434" spans="2:11" x14ac:dyDescent="0.25">
      <c r="B434" s="2"/>
      <c r="C434"/>
      <c r="G434" s="6"/>
      <c r="K434" s="6"/>
    </row>
    <row r="435" spans="2:11" x14ac:dyDescent="0.25">
      <c r="B435" s="2"/>
      <c r="C435"/>
      <c r="G435" s="6"/>
      <c r="K435" s="6"/>
    </row>
    <row r="436" spans="2:11" x14ac:dyDescent="0.25">
      <c r="B436" s="2"/>
      <c r="C436"/>
      <c r="G436" s="6"/>
      <c r="K436" s="6"/>
    </row>
    <row r="437" spans="2:11" x14ac:dyDescent="0.25">
      <c r="B437" s="2"/>
      <c r="C437"/>
      <c r="G437" s="6"/>
      <c r="K437" s="6"/>
    </row>
    <row r="438" spans="2:11" x14ac:dyDescent="0.25">
      <c r="B438" s="2"/>
      <c r="C438"/>
      <c r="G438" s="6"/>
      <c r="K438" s="6"/>
    </row>
    <row r="439" spans="2:11" x14ac:dyDescent="0.25">
      <c r="B439" s="2"/>
      <c r="C439"/>
      <c r="G439" s="6"/>
      <c r="K439" s="6"/>
    </row>
    <row r="440" spans="2:11" x14ac:dyDescent="0.25">
      <c r="B440" s="2"/>
      <c r="C440"/>
      <c r="G440" s="6"/>
      <c r="K440" s="6"/>
    </row>
    <row r="441" spans="2:11" x14ac:dyDescent="0.25">
      <c r="B441" s="2"/>
      <c r="C441"/>
      <c r="G441" s="6"/>
      <c r="K441" s="6"/>
    </row>
    <row r="442" spans="2:11" x14ac:dyDescent="0.25">
      <c r="B442" s="2"/>
      <c r="C442"/>
      <c r="G442" s="6"/>
      <c r="K442" s="6"/>
    </row>
    <row r="443" spans="2:11" x14ac:dyDescent="0.25">
      <c r="B443" s="2"/>
      <c r="C443"/>
      <c r="G443" s="6"/>
      <c r="K443" s="6"/>
    </row>
    <row r="444" spans="2:11" x14ac:dyDescent="0.25">
      <c r="B444" s="2"/>
      <c r="C444"/>
      <c r="G444" s="6"/>
      <c r="K444" s="6"/>
    </row>
    <row r="445" spans="2:11" x14ac:dyDescent="0.25">
      <c r="B445" s="2"/>
      <c r="C445"/>
      <c r="G445" s="6"/>
      <c r="K445" s="6"/>
    </row>
    <row r="446" spans="2:11" x14ac:dyDescent="0.25">
      <c r="B446" s="2"/>
      <c r="C446"/>
      <c r="G446" s="6"/>
      <c r="K446" s="6"/>
    </row>
    <row r="447" spans="2:11" x14ac:dyDescent="0.25">
      <c r="B447" s="2"/>
      <c r="C447"/>
      <c r="G447" s="6"/>
      <c r="K447" s="6"/>
    </row>
    <row r="448" spans="2:11" x14ac:dyDescent="0.25">
      <c r="B448" s="2"/>
      <c r="C448"/>
      <c r="G448" s="6"/>
      <c r="K448" s="6"/>
    </row>
    <row r="449" spans="2:11" x14ac:dyDescent="0.25">
      <c r="B449" s="2"/>
      <c r="C449"/>
      <c r="G449" s="6"/>
      <c r="K449" s="6"/>
    </row>
    <row r="450" spans="2:11" x14ac:dyDescent="0.25">
      <c r="B450" s="2"/>
      <c r="C450"/>
      <c r="G450" s="6"/>
      <c r="K450" s="6"/>
    </row>
    <row r="451" spans="2:11" x14ac:dyDescent="0.25">
      <c r="B451" s="2"/>
      <c r="C451"/>
      <c r="G451" s="6"/>
      <c r="K451" s="6"/>
    </row>
    <row r="452" spans="2:11" x14ac:dyDescent="0.25">
      <c r="B452" s="2"/>
      <c r="C452"/>
      <c r="G452" s="6"/>
      <c r="K452" s="6"/>
    </row>
    <row r="453" spans="2:11" x14ac:dyDescent="0.25">
      <c r="B453" s="2"/>
      <c r="C453"/>
      <c r="G453" s="6"/>
      <c r="K453" s="6"/>
    </row>
    <row r="454" spans="2:11" x14ac:dyDescent="0.25">
      <c r="B454" s="2"/>
      <c r="C454"/>
      <c r="G454" s="6"/>
      <c r="K454" s="6"/>
    </row>
    <row r="455" spans="2:11" x14ac:dyDescent="0.25">
      <c r="B455" s="2"/>
      <c r="C455"/>
      <c r="G455" s="6"/>
      <c r="K455" s="6"/>
    </row>
    <row r="456" spans="2:11" x14ac:dyDescent="0.25">
      <c r="B456" s="2"/>
      <c r="C456"/>
      <c r="G456" s="6"/>
      <c r="K456" s="6"/>
    </row>
    <row r="457" spans="2:11" x14ac:dyDescent="0.25">
      <c r="B457" s="2"/>
      <c r="C457"/>
      <c r="G457" s="6"/>
      <c r="K457" s="6"/>
    </row>
    <row r="458" spans="2:11" x14ac:dyDescent="0.25">
      <c r="B458" s="2"/>
      <c r="C458"/>
      <c r="G458" s="6"/>
      <c r="K458" s="6"/>
    </row>
    <row r="459" spans="2:11" x14ac:dyDescent="0.25">
      <c r="B459" s="2"/>
      <c r="C459"/>
      <c r="G459" s="6"/>
      <c r="K459" s="6"/>
    </row>
    <row r="460" spans="2:11" x14ac:dyDescent="0.25">
      <c r="B460" s="2"/>
      <c r="C460"/>
      <c r="G460" s="6"/>
      <c r="K460" s="6"/>
    </row>
    <row r="461" spans="2:11" x14ac:dyDescent="0.25">
      <c r="B461" s="2"/>
      <c r="C461"/>
      <c r="G461" s="6"/>
      <c r="K461" s="6"/>
    </row>
    <row r="462" spans="2:11" x14ac:dyDescent="0.25">
      <c r="B462" s="2"/>
      <c r="C462"/>
      <c r="G462" s="6"/>
      <c r="K462" s="6"/>
    </row>
    <row r="463" spans="2:11" x14ac:dyDescent="0.25">
      <c r="B463" s="2"/>
      <c r="C463"/>
      <c r="G463" s="6"/>
      <c r="K463" s="6"/>
    </row>
    <row r="464" spans="2:11" x14ac:dyDescent="0.25">
      <c r="B464" s="2"/>
      <c r="C464"/>
      <c r="G464" s="6"/>
      <c r="K464" s="6"/>
    </row>
    <row r="465" spans="2:11" x14ac:dyDescent="0.25">
      <c r="B465" s="2"/>
      <c r="C465"/>
      <c r="G465" s="6"/>
      <c r="K465" s="6"/>
    </row>
    <row r="466" spans="2:11" x14ac:dyDescent="0.25">
      <c r="B466" s="2"/>
      <c r="C466"/>
      <c r="G466" s="6"/>
      <c r="K466" s="6"/>
    </row>
    <row r="467" spans="2:11" x14ac:dyDescent="0.25">
      <c r="B467" s="2"/>
      <c r="C467"/>
      <c r="G467" s="6"/>
      <c r="K467" s="6"/>
    </row>
    <row r="468" spans="2:11" x14ac:dyDescent="0.25">
      <c r="B468" s="2"/>
      <c r="C468"/>
      <c r="G468" s="6"/>
      <c r="K468" s="6"/>
    </row>
    <row r="469" spans="2:11" x14ac:dyDescent="0.25">
      <c r="B469" s="2"/>
      <c r="C469"/>
      <c r="G469" s="6"/>
      <c r="K469" s="6"/>
    </row>
    <row r="470" spans="2:11" x14ac:dyDescent="0.25">
      <c r="B470" s="2"/>
      <c r="C470"/>
      <c r="G470" s="6"/>
      <c r="K470" s="6"/>
    </row>
    <row r="471" spans="2:11" x14ac:dyDescent="0.25">
      <c r="B471" s="2"/>
      <c r="C471"/>
      <c r="G471" s="6"/>
      <c r="K471" s="6"/>
    </row>
    <row r="472" spans="2:11" x14ac:dyDescent="0.25">
      <c r="B472" s="2"/>
      <c r="C472"/>
      <c r="G472" s="6"/>
      <c r="K472" s="6"/>
    </row>
    <row r="473" spans="2:11" x14ac:dyDescent="0.25">
      <c r="B473" s="2"/>
      <c r="C473"/>
      <c r="G473" s="6"/>
      <c r="K473" s="6"/>
    </row>
    <row r="474" spans="2:11" x14ac:dyDescent="0.25">
      <c r="B474" s="2"/>
      <c r="C474"/>
      <c r="G474" s="6"/>
      <c r="K474" s="6"/>
    </row>
    <row r="475" spans="2:11" x14ac:dyDescent="0.25">
      <c r="B475" s="2"/>
      <c r="C475"/>
      <c r="G475" s="6"/>
      <c r="K475" s="6"/>
    </row>
    <row r="476" spans="2:11" x14ac:dyDescent="0.25">
      <c r="B476" s="2"/>
      <c r="C476"/>
      <c r="G476" s="6"/>
      <c r="K476" s="6"/>
    </row>
    <row r="477" spans="2:11" x14ac:dyDescent="0.25">
      <c r="B477" s="2"/>
      <c r="C477"/>
      <c r="G477" s="6"/>
      <c r="K477" s="6"/>
    </row>
    <row r="478" spans="2:11" x14ac:dyDescent="0.25">
      <c r="B478" s="2"/>
      <c r="C478"/>
      <c r="G478" s="6"/>
      <c r="K478" s="6"/>
    </row>
    <row r="479" spans="2:11" x14ac:dyDescent="0.25">
      <c r="B479" s="2"/>
      <c r="C479"/>
      <c r="G479" s="6"/>
      <c r="K479" s="6"/>
    </row>
    <row r="480" spans="2:11" x14ac:dyDescent="0.25">
      <c r="B480" s="2"/>
      <c r="C480"/>
      <c r="G480" s="6"/>
      <c r="K480" s="6"/>
    </row>
    <row r="481" spans="2:11" x14ac:dyDescent="0.25">
      <c r="B481" s="2"/>
      <c r="C481"/>
      <c r="G481" s="6"/>
      <c r="K481" s="6"/>
    </row>
    <row r="482" spans="2:11" x14ac:dyDescent="0.25">
      <c r="B482" s="2"/>
      <c r="C482"/>
      <c r="G482" s="6"/>
      <c r="K482" s="6"/>
    </row>
    <row r="483" spans="2:11" x14ac:dyDescent="0.25">
      <c r="B483" s="2"/>
      <c r="C483"/>
      <c r="G483" s="6"/>
      <c r="K483" s="6"/>
    </row>
    <row r="484" spans="2:11" x14ac:dyDescent="0.25">
      <c r="B484" s="2"/>
      <c r="C484"/>
      <c r="G484" s="6"/>
      <c r="K484" s="6"/>
    </row>
    <row r="485" spans="2:11" x14ac:dyDescent="0.25">
      <c r="B485" s="2"/>
      <c r="C485"/>
      <c r="G485" s="6"/>
      <c r="K485" s="6"/>
    </row>
    <row r="486" spans="2:11" x14ac:dyDescent="0.25">
      <c r="B486" s="2"/>
      <c r="C486"/>
      <c r="G486" s="6"/>
      <c r="K486" s="6"/>
    </row>
    <row r="487" spans="2:11" x14ac:dyDescent="0.25">
      <c r="B487" s="2"/>
      <c r="C487"/>
      <c r="G487" s="6"/>
      <c r="K487" s="6"/>
    </row>
    <row r="488" spans="2:11" x14ac:dyDescent="0.25">
      <c r="B488" s="2"/>
      <c r="C488"/>
      <c r="G488" s="6"/>
      <c r="K488" s="6"/>
    </row>
    <row r="489" spans="2:11" x14ac:dyDescent="0.25">
      <c r="B489" s="2"/>
      <c r="C489"/>
      <c r="G489" s="6"/>
      <c r="K489" s="6"/>
    </row>
    <row r="490" spans="2:11" x14ac:dyDescent="0.25">
      <c r="B490" s="2"/>
      <c r="C490"/>
      <c r="G490" s="6"/>
      <c r="K490" s="6"/>
    </row>
    <row r="491" spans="2:11" x14ac:dyDescent="0.25">
      <c r="B491" s="2"/>
      <c r="C491"/>
      <c r="G491" s="6"/>
      <c r="K491" s="6"/>
    </row>
    <row r="492" spans="2:11" x14ac:dyDescent="0.25">
      <c r="B492" s="2"/>
      <c r="C492"/>
      <c r="G492" s="6"/>
      <c r="K492" s="6"/>
    </row>
    <row r="493" spans="2:11" x14ac:dyDescent="0.25">
      <c r="B493" s="2"/>
      <c r="C493"/>
      <c r="G493" s="6"/>
      <c r="K493" s="6"/>
    </row>
    <row r="494" spans="2:11" x14ac:dyDescent="0.25">
      <c r="B494" s="2"/>
      <c r="C494"/>
      <c r="G494" s="6"/>
      <c r="K494" s="6"/>
    </row>
    <row r="495" spans="2:11" x14ac:dyDescent="0.25">
      <c r="B495" s="2"/>
      <c r="C495"/>
      <c r="G495" s="6"/>
      <c r="K495" s="6"/>
    </row>
    <row r="496" spans="2:11" x14ac:dyDescent="0.25">
      <c r="B496" s="2"/>
      <c r="C496"/>
      <c r="G496" s="6"/>
      <c r="K496" s="6"/>
    </row>
    <row r="497" spans="2:11" x14ac:dyDescent="0.25">
      <c r="B497" s="2"/>
      <c r="C497"/>
      <c r="G497" s="6"/>
      <c r="K497" s="6"/>
    </row>
    <row r="498" spans="2:11" x14ac:dyDescent="0.25">
      <c r="B498" s="2"/>
      <c r="C498"/>
      <c r="G498" s="6"/>
      <c r="K498" s="6"/>
    </row>
    <row r="499" spans="2:11" x14ac:dyDescent="0.25">
      <c r="B499" s="2"/>
      <c r="C499"/>
      <c r="G499" s="6"/>
      <c r="K499" s="6"/>
    </row>
    <row r="500" spans="2:11" x14ac:dyDescent="0.25">
      <c r="B500" s="2"/>
      <c r="C500"/>
      <c r="G500" s="6"/>
      <c r="K500" s="6"/>
    </row>
    <row r="501" spans="2:11" x14ac:dyDescent="0.25">
      <c r="B501" s="2"/>
      <c r="C501"/>
      <c r="G501" s="6"/>
      <c r="K501" s="6"/>
    </row>
    <row r="502" spans="2:11" x14ac:dyDescent="0.25">
      <c r="B502" s="2"/>
      <c r="C502"/>
      <c r="G502" s="6"/>
      <c r="K502" s="6"/>
    </row>
    <row r="503" spans="2:11" x14ac:dyDescent="0.25">
      <c r="B503" s="2"/>
      <c r="C503"/>
      <c r="G503" s="6"/>
      <c r="K503" s="6"/>
    </row>
    <row r="504" spans="2:11" x14ac:dyDescent="0.25">
      <c r="B504" s="2"/>
      <c r="C504"/>
      <c r="G504" s="6"/>
      <c r="K504" s="6"/>
    </row>
    <row r="505" spans="2:11" x14ac:dyDescent="0.25">
      <c r="B505" s="2"/>
      <c r="C505"/>
      <c r="G505" s="6"/>
      <c r="K505" s="6"/>
    </row>
    <row r="506" spans="2:11" x14ac:dyDescent="0.25">
      <c r="B506" s="2"/>
      <c r="C506"/>
      <c r="G506" s="6"/>
      <c r="K506" s="6"/>
    </row>
    <row r="507" spans="2:11" x14ac:dyDescent="0.25">
      <c r="B507" s="2"/>
      <c r="C507"/>
      <c r="G507" s="6"/>
      <c r="K507" s="6"/>
    </row>
    <row r="508" spans="2:11" x14ac:dyDescent="0.25">
      <c r="B508" s="2"/>
      <c r="C508"/>
      <c r="G508" s="6"/>
      <c r="K508" s="6"/>
    </row>
    <row r="509" spans="2:11" x14ac:dyDescent="0.25">
      <c r="B509" s="2"/>
      <c r="C509"/>
      <c r="G509" s="6"/>
      <c r="K509" s="6"/>
    </row>
    <row r="510" spans="2:11" x14ac:dyDescent="0.25">
      <c r="B510" s="2"/>
      <c r="C510"/>
      <c r="G510" s="6"/>
      <c r="K510" s="6"/>
    </row>
    <row r="511" spans="2:11" x14ac:dyDescent="0.25">
      <c r="B511" s="2"/>
      <c r="C511"/>
      <c r="G511" s="6"/>
      <c r="K511" s="6"/>
    </row>
    <row r="512" spans="2:11" x14ac:dyDescent="0.25">
      <c r="B512" s="2"/>
      <c r="C512"/>
      <c r="G512" s="6"/>
      <c r="K512" s="6"/>
    </row>
    <row r="513" spans="2:11" x14ac:dyDescent="0.25">
      <c r="B513" s="2"/>
      <c r="C513"/>
      <c r="G513" s="6"/>
      <c r="K513" s="6"/>
    </row>
    <row r="514" spans="2:11" x14ac:dyDescent="0.25">
      <c r="B514" s="2"/>
      <c r="C514"/>
      <c r="G514" s="6"/>
      <c r="K514" s="6"/>
    </row>
    <row r="515" spans="2:11" x14ac:dyDescent="0.25">
      <c r="B515" s="2"/>
      <c r="C515"/>
      <c r="G515" s="6"/>
      <c r="K515" s="6"/>
    </row>
    <row r="516" spans="2:11" x14ac:dyDescent="0.25">
      <c r="B516" s="2"/>
      <c r="C516"/>
      <c r="G516" s="6"/>
      <c r="K516" s="6"/>
    </row>
    <row r="517" spans="2:11" x14ac:dyDescent="0.25">
      <c r="B517" s="2"/>
      <c r="C517"/>
      <c r="G517" s="6"/>
      <c r="K517" s="6"/>
    </row>
    <row r="518" spans="2:11" x14ac:dyDescent="0.25">
      <c r="B518" s="2"/>
      <c r="C518"/>
      <c r="G518" s="6"/>
      <c r="K518" s="6"/>
    </row>
    <row r="519" spans="2:11" x14ac:dyDescent="0.25">
      <c r="B519" s="2"/>
      <c r="C519"/>
      <c r="G519" s="6"/>
      <c r="K519" s="6"/>
    </row>
    <row r="520" spans="2:11" x14ac:dyDescent="0.25">
      <c r="B520" s="2"/>
      <c r="C520"/>
      <c r="G520" s="6"/>
      <c r="K520" s="6"/>
    </row>
    <row r="521" spans="2:11" x14ac:dyDescent="0.25">
      <c r="B521" s="2"/>
      <c r="C521"/>
      <c r="G521" s="6"/>
      <c r="K521" s="6"/>
    </row>
    <row r="522" spans="2:11" x14ac:dyDescent="0.25">
      <c r="B522" s="2"/>
      <c r="C522"/>
      <c r="G522" s="6"/>
      <c r="K522" s="6"/>
    </row>
    <row r="523" spans="2:11" x14ac:dyDescent="0.25">
      <c r="B523" s="2"/>
      <c r="C523"/>
      <c r="G523" s="6"/>
      <c r="K523" s="6"/>
    </row>
    <row r="524" spans="2:11" x14ac:dyDescent="0.25">
      <c r="B524" s="2"/>
      <c r="C524"/>
      <c r="G524" s="6"/>
      <c r="K524" s="6"/>
    </row>
    <row r="525" spans="2:11" x14ac:dyDescent="0.25">
      <c r="B525" s="2"/>
      <c r="C525"/>
      <c r="G525" s="6"/>
      <c r="K525" s="6"/>
    </row>
    <row r="526" spans="2:11" x14ac:dyDescent="0.25">
      <c r="B526" s="2"/>
      <c r="C526"/>
      <c r="G526" s="6"/>
      <c r="K526" s="6"/>
    </row>
    <row r="527" spans="2:11" x14ac:dyDescent="0.25">
      <c r="B527" s="2"/>
      <c r="C527"/>
      <c r="G527" s="6"/>
      <c r="K527" s="6"/>
    </row>
    <row r="528" spans="2:11" x14ac:dyDescent="0.25">
      <c r="B528" s="2"/>
      <c r="C528"/>
      <c r="G528" s="6"/>
      <c r="K528" s="6"/>
    </row>
    <row r="529" spans="2:11" x14ac:dyDescent="0.25">
      <c r="B529" s="2"/>
      <c r="C529"/>
      <c r="G529" s="6"/>
      <c r="K529" s="6"/>
    </row>
    <row r="530" spans="2:11" x14ac:dyDescent="0.25">
      <c r="B530" s="2"/>
      <c r="C530"/>
      <c r="G530" s="6"/>
      <c r="K530" s="6"/>
    </row>
    <row r="531" spans="2:11" x14ac:dyDescent="0.25">
      <c r="B531" s="2"/>
      <c r="C531"/>
      <c r="G531" s="6"/>
      <c r="K531" s="6"/>
    </row>
    <row r="532" spans="2:11" x14ac:dyDescent="0.25">
      <c r="B532" s="2"/>
      <c r="C532"/>
      <c r="G532" s="6"/>
      <c r="K532" s="6"/>
    </row>
    <row r="533" spans="2:11" x14ac:dyDescent="0.25">
      <c r="B533" s="2"/>
      <c r="C533"/>
      <c r="G533" s="6"/>
      <c r="K533" s="6"/>
    </row>
    <row r="534" spans="2:11" x14ac:dyDescent="0.25">
      <c r="B534" s="2"/>
      <c r="C534"/>
      <c r="G534" s="6"/>
      <c r="K534" s="6"/>
    </row>
    <row r="535" spans="2:11" x14ac:dyDescent="0.25">
      <c r="B535" s="2"/>
      <c r="C535"/>
      <c r="G535" s="6"/>
      <c r="K535" s="6"/>
    </row>
    <row r="536" spans="2:11" x14ac:dyDescent="0.25">
      <c r="B536" s="2"/>
      <c r="C536"/>
      <c r="G536" s="6"/>
      <c r="K536" s="6"/>
    </row>
    <row r="537" spans="2:11" x14ac:dyDescent="0.25">
      <c r="B537" s="2"/>
      <c r="C537"/>
      <c r="G537" s="6"/>
      <c r="K537" s="6"/>
    </row>
    <row r="538" spans="2:11" x14ac:dyDescent="0.25">
      <c r="B538" s="2"/>
      <c r="C538"/>
      <c r="G538" s="6"/>
      <c r="K538" s="6"/>
    </row>
    <row r="539" spans="2:11" x14ac:dyDescent="0.25">
      <c r="B539" s="2"/>
      <c r="C539"/>
      <c r="G539" s="6"/>
      <c r="K539" s="6"/>
    </row>
    <row r="540" spans="2:11" x14ac:dyDescent="0.25">
      <c r="B540" s="2"/>
      <c r="C540"/>
      <c r="G540" s="6"/>
      <c r="K540" s="6"/>
    </row>
    <row r="541" spans="2:11" x14ac:dyDescent="0.25">
      <c r="B541" s="2"/>
      <c r="C541"/>
      <c r="G541" s="6"/>
      <c r="K541" s="6"/>
    </row>
    <row r="542" spans="2:11" x14ac:dyDescent="0.25">
      <c r="B542" s="2"/>
      <c r="C542"/>
      <c r="G542" s="6"/>
      <c r="K542" s="6"/>
    </row>
    <row r="543" spans="2:11" x14ac:dyDescent="0.25">
      <c r="B543" s="2"/>
      <c r="C543"/>
      <c r="G543" s="6"/>
      <c r="K543" s="6"/>
    </row>
    <row r="544" spans="2:11" x14ac:dyDescent="0.25">
      <c r="B544" s="2"/>
      <c r="C544"/>
      <c r="G544" s="6"/>
      <c r="K544" s="6"/>
    </row>
    <row r="545" spans="2:11" x14ac:dyDescent="0.25">
      <c r="B545" s="2"/>
      <c r="C545"/>
      <c r="G545" s="6"/>
      <c r="K545" s="6"/>
    </row>
    <row r="546" spans="2:11" x14ac:dyDescent="0.25">
      <c r="B546" s="2"/>
      <c r="C546"/>
      <c r="G546" s="6"/>
      <c r="K546" s="6"/>
    </row>
    <row r="547" spans="2:11" x14ac:dyDescent="0.25">
      <c r="B547" s="2"/>
      <c r="C547"/>
      <c r="G547" s="6"/>
      <c r="K547" s="6"/>
    </row>
    <row r="548" spans="2:11" x14ac:dyDescent="0.25">
      <c r="B548" s="2"/>
      <c r="C548"/>
      <c r="G548" s="6"/>
      <c r="K548" s="6"/>
    </row>
    <row r="549" spans="2:11" x14ac:dyDescent="0.25">
      <c r="B549" s="2"/>
      <c r="C549"/>
      <c r="G549" s="6"/>
      <c r="K549" s="6"/>
    </row>
    <row r="550" spans="2:11" x14ac:dyDescent="0.25">
      <c r="B550" s="2"/>
      <c r="C550"/>
      <c r="G550" s="6"/>
      <c r="K550" s="6"/>
    </row>
    <row r="551" spans="2:11" x14ac:dyDescent="0.25">
      <c r="B551" s="2"/>
      <c r="C551"/>
      <c r="G551" s="6"/>
      <c r="K551" s="6"/>
    </row>
    <row r="552" spans="2:11" x14ac:dyDescent="0.25">
      <c r="B552" s="2"/>
      <c r="C552"/>
      <c r="G552" s="6"/>
      <c r="K552" s="6"/>
    </row>
    <row r="553" spans="2:11" x14ac:dyDescent="0.25">
      <c r="B553" s="2"/>
      <c r="C553"/>
      <c r="G553" s="6"/>
      <c r="K553" s="6"/>
    </row>
    <row r="554" spans="2:11" x14ac:dyDescent="0.25">
      <c r="B554" s="2"/>
      <c r="C554"/>
      <c r="G554" s="6"/>
      <c r="K554" s="6"/>
    </row>
    <row r="555" spans="2:11" x14ac:dyDescent="0.25">
      <c r="B555" s="2"/>
      <c r="C555"/>
      <c r="G555" s="6"/>
      <c r="K555" s="6"/>
    </row>
    <row r="556" spans="2:11" x14ac:dyDescent="0.25">
      <c r="B556" s="2"/>
      <c r="C556"/>
      <c r="G556" s="6"/>
      <c r="K556" s="6"/>
    </row>
    <row r="557" spans="2:11" x14ac:dyDescent="0.25">
      <c r="B557" s="2"/>
      <c r="C557"/>
      <c r="G557" s="6"/>
      <c r="K557" s="6"/>
    </row>
    <row r="558" spans="2:11" x14ac:dyDescent="0.25">
      <c r="B558" s="2"/>
      <c r="C558"/>
      <c r="G558" s="6"/>
      <c r="K558" s="6"/>
    </row>
    <row r="559" spans="2:11" x14ac:dyDescent="0.25">
      <c r="B559" s="2"/>
      <c r="C559"/>
      <c r="G559" s="6"/>
      <c r="K559" s="6"/>
    </row>
    <row r="560" spans="2:11" x14ac:dyDescent="0.25">
      <c r="B560" s="2"/>
      <c r="C560"/>
      <c r="G560" s="6"/>
      <c r="K560" s="6"/>
    </row>
    <row r="561" spans="2:11" x14ac:dyDescent="0.25">
      <c r="B561" s="2"/>
      <c r="C561"/>
      <c r="G561" s="6"/>
      <c r="K561" s="6"/>
    </row>
    <row r="562" spans="2:11" x14ac:dyDescent="0.25">
      <c r="B562" s="2"/>
      <c r="C562"/>
      <c r="G562" s="6"/>
      <c r="K562" s="6"/>
    </row>
    <row r="563" spans="2:11" x14ac:dyDescent="0.25">
      <c r="B563" s="2"/>
      <c r="C563"/>
      <c r="G563" s="6"/>
      <c r="K563" s="6"/>
    </row>
    <row r="564" spans="2:11" x14ac:dyDescent="0.25">
      <c r="B564" s="2"/>
      <c r="C564"/>
      <c r="G564" s="6"/>
      <c r="K564" s="6"/>
    </row>
    <row r="565" spans="2:11" x14ac:dyDescent="0.25">
      <c r="B565" s="2"/>
      <c r="C565"/>
      <c r="G565" s="6"/>
      <c r="K565" s="6"/>
    </row>
    <row r="566" spans="2:11" x14ac:dyDescent="0.25">
      <c r="B566" s="2"/>
      <c r="C566"/>
      <c r="G566" s="6"/>
      <c r="K566" s="6"/>
    </row>
    <row r="567" spans="2:11" x14ac:dyDescent="0.25">
      <c r="B567" s="2"/>
      <c r="C567"/>
      <c r="G567" s="6"/>
      <c r="K567" s="6"/>
    </row>
    <row r="568" spans="2:11" x14ac:dyDescent="0.25">
      <c r="B568" s="2"/>
      <c r="C568"/>
      <c r="G568" s="6"/>
      <c r="K568" s="6"/>
    </row>
    <row r="569" spans="2:11" x14ac:dyDescent="0.25">
      <c r="B569" s="2"/>
      <c r="C569"/>
      <c r="G569" s="6"/>
      <c r="K569" s="6"/>
    </row>
    <row r="570" spans="2:11" x14ac:dyDescent="0.25">
      <c r="B570" s="2"/>
      <c r="C570"/>
      <c r="G570" s="6"/>
      <c r="K570" s="6"/>
    </row>
    <row r="571" spans="2:11" x14ac:dyDescent="0.25">
      <c r="B571" s="2"/>
      <c r="C571"/>
      <c r="G571" s="6"/>
      <c r="K571" s="6"/>
    </row>
    <row r="572" spans="2:11" x14ac:dyDescent="0.25">
      <c r="B572" s="2"/>
      <c r="C572"/>
      <c r="G572" s="6"/>
      <c r="K572" s="6"/>
    </row>
    <row r="573" spans="2:11" x14ac:dyDescent="0.25">
      <c r="B573" s="2"/>
      <c r="C573"/>
      <c r="G573" s="6"/>
      <c r="K573" s="6"/>
    </row>
    <row r="574" spans="2:11" x14ac:dyDescent="0.25">
      <c r="B574" s="2"/>
      <c r="C574"/>
      <c r="G574" s="6"/>
      <c r="K574" s="6"/>
    </row>
    <row r="575" spans="2:11" x14ac:dyDescent="0.25">
      <c r="B575" s="2"/>
      <c r="C575"/>
      <c r="G575" s="6"/>
      <c r="K575" s="6"/>
    </row>
    <row r="576" spans="2:11" x14ac:dyDescent="0.25">
      <c r="B576" s="2"/>
      <c r="C576"/>
      <c r="G576" s="6"/>
      <c r="K576" s="6"/>
    </row>
    <row r="577" spans="2:11" x14ac:dyDescent="0.25">
      <c r="B577" s="2"/>
      <c r="C577"/>
      <c r="G577" s="6"/>
      <c r="K577" s="6"/>
    </row>
    <row r="578" spans="2:11" x14ac:dyDescent="0.25">
      <c r="B578" s="2"/>
      <c r="C578"/>
      <c r="G578" s="6"/>
      <c r="K578" s="6"/>
    </row>
    <row r="579" spans="2:11" x14ac:dyDescent="0.25">
      <c r="B579" s="2"/>
      <c r="C579"/>
      <c r="G579" s="6"/>
      <c r="K579" s="6"/>
    </row>
    <row r="580" spans="2:11" x14ac:dyDescent="0.25">
      <c r="B580" s="2"/>
      <c r="C580"/>
      <c r="G580" s="6"/>
      <c r="K580" s="6"/>
    </row>
    <row r="581" spans="2:11" x14ac:dyDescent="0.25">
      <c r="B581" s="2"/>
      <c r="C581"/>
      <c r="G581" s="6"/>
      <c r="K581" s="6"/>
    </row>
    <row r="582" spans="2:11" x14ac:dyDescent="0.25">
      <c r="B582" s="2"/>
      <c r="C582"/>
      <c r="G582" s="6"/>
      <c r="K582" s="6"/>
    </row>
    <row r="583" spans="2:11" x14ac:dyDescent="0.25">
      <c r="B583" s="2"/>
      <c r="C583"/>
      <c r="G583" s="6"/>
      <c r="K583" s="6"/>
    </row>
    <row r="584" spans="2:11" x14ac:dyDescent="0.25">
      <c r="B584" s="2"/>
      <c r="C584"/>
      <c r="G584" s="6"/>
      <c r="K584" s="6"/>
    </row>
    <row r="585" spans="2:11" x14ac:dyDescent="0.25">
      <c r="B585" s="2"/>
      <c r="C585"/>
      <c r="G585" s="6"/>
      <c r="K585" s="6"/>
    </row>
    <row r="586" spans="2:11" x14ac:dyDescent="0.25">
      <c r="B586" s="2"/>
      <c r="C586"/>
      <c r="G586" s="6"/>
      <c r="K586" s="6"/>
    </row>
    <row r="587" spans="2:11" x14ac:dyDescent="0.25">
      <c r="B587" s="2"/>
      <c r="C587"/>
      <c r="G587" s="6"/>
      <c r="K587" s="6"/>
    </row>
    <row r="588" spans="2:11" x14ac:dyDescent="0.25">
      <c r="B588" s="2"/>
      <c r="C588"/>
      <c r="G588" s="6"/>
      <c r="K588" s="6"/>
    </row>
    <row r="589" spans="2:11" x14ac:dyDescent="0.25">
      <c r="B589" s="2"/>
      <c r="C589"/>
      <c r="G589" s="6"/>
      <c r="K589" s="6"/>
    </row>
    <row r="590" spans="2:11" x14ac:dyDescent="0.25">
      <c r="B590" s="2"/>
      <c r="C590"/>
      <c r="G590" s="6"/>
      <c r="K590" s="6"/>
    </row>
    <row r="591" spans="2:11" x14ac:dyDescent="0.25">
      <c r="B591" s="2"/>
      <c r="C591"/>
      <c r="G591" s="6"/>
      <c r="K591" s="6"/>
    </row>
    <row r="592" spans="2:11" x14ac:dyDescent="0.25">
      <c r="B592" s="2"/>
      <c r="C592"/>
      <c r="G592" s="6"/>
      <c r="K592" s="6"/>
    </row>
    <row r="593" spans="2:11" x14ac:dyDescent="0.25">
      <c r="B593" s="2"/>
      <c r="C593"/>
      <c r="G593" s="6"/>
      <c r="K593" s="6"/>
    </row>
    <row r="594" spans="2:11" x14ac:dyDescent="0.25">
      <c r="B594" s="2"/>
      <c r="C594"/>
      <c r="G594" s="6"/>
      <c r="K594" s="6"/>
    </row>
    <row r="595" spans="2:11" x14ac:dyDescent="0.25">
      <c r="B595" s="2"/>
      <c r="C595"/>
      <c r="G595" s="6"/>
      <c r="K595" s="6"/>
    </row>
    <row r="596" spans="2:11" x14ac:dyDescent="0.25">
      <c r="B596" s="2"/>
      <c r="C596"/>
      <c r="G596" s="6"/>
      <c r="K596" s="6"/>
    </row>
    <row r="597" spans="2:11" x14ac:dyDescent="0.25">
      <c r="B597" s="2"/>
      <c r="C597"/>
      <c r="G597" s="6"/>
      <c r="K597" s="6"/>
    </row>
    <row r="598" spans="2:11" x14ac:dyDescent="0.25">
      <c r="B598" s="2"/>
      <c r="C598"/>
      <c r="G598" s="6"/>
      <c r="K598" s="6"/>
    </row>
    <row r="599" spans="2:11" x14ac:dyDescent="0.25">
      <c r="B599" s="2"/>
      <c r="C599"/>
      <c r="G599" s="6"/>
      <c r="K599" s="6"/>
    </row>
    <row r="600" spans="2:11" x14ac:dyDescent="0.25">
      <c r="B600" s="2"/>
      <c r="C600"/>
      <c r="G600" s="6"/>
      <c r="K600" s="6"/>
    </row>
    <row r="601" spans="2:11" x14ac:dyDescent="0.25">
      <c r="B601" s="2"/>
      <c r="C601"/>
      <c r="G601" s="6"/>
      <c r="K601" s="6"/>
    </row>
    <row r="602" spans="2:11" x14ac:dyDescent="0.25">
      <c r="B602" s="2"/>
      <c r="C602"/>
      <c r="G602" s="6"/>
      <c r="K602" s="6"/>
    </row>
    <row r="603" spans="2:11" x14ac:dyDescent="0.25">
      <c r="B603" s="2"/>
      <c r="C603"/>
      <c r="G603" s="6"/>
      <c r="K603" s="6"/>
    </row>
    <row r="604" spans="2:11" x14ac:dyDescent="0.25">
      <c r="B604" s="2"/>
      <c r="C604"/>
      <c r="G604" s="6"/>
      <c r="K604" s="6"/>
    </row>
    <row r="605" spans="2:11" x14ac:dyDescent="0.25">
      <c r="B605" s="2"/>
      <c r="C605"/>
      <c r="G605" s="6"/>
      <c r="K605" s="6"/>
    </row>
    <row r="606" spans="2:11" x14ac:dyDescent="0.25">
      <c r="B606" s="2"/>
      <c r="C606"/>
      <c r="G606" s="6"/>
      <c r="K606" s="6"/>
    </row>
    <row r="607" spans="2:11" x14ac:dyDescent="0.25">
      <c r="B607" s="2"/>
      <c r="C607"/>
      <c r="G607" s="6"/>
      <c r="K607" s="6"/>
    </row>
    <row r="608" spans="2:11" x14ac:dyDescent="0.25">
      <c r="B608" s="2"/>
      <c r="C608"/>
      <c r="G608" s="6"/>
      <c r="K608" s="6"/>
    </row>
    <row r="609" spans="2:11" x14ac:dyDescent="0.25">
      <c r="B609" s="2"/>
      <c r="C609"/>
      <c r="G609" s="6"/>
      <c r="K609" s="6"/>
    </row>
    <row r="610" spans="2:11" x14ac:dyDescent="0.25">
      <c r="B610" s="2"/>
      <c r="C610"/>
      <c r="G610" s="6"/>
      <c r="K610" s="6"/>
    </row>
    <row r="611" spans="2:11" x14ac:dyDescent="0.25">
      <c r="B611" s="2"/>
      <c r="C611"/>
      <c r="G611" s="6"/>
      <c r="K611" s="6"/>
    </row>
    <row r="612" spans="2:11" x14ac:dyDescent="0.25">
      <c r="B612" s="2"/>
      <c r="C612"/>
      <c r="G612" s="6"/>
      <c r="K612" s="6"/>
    </row>
    <row r="613" spans="2:11" x14ac:dyDescent="0.25">
      <c r="B613" s="2"/>
      <c r="C613"/>
      <c r="G613" s="6"/>
      <c r="K613" s="6"/>
    </row>
    <row r="614" spans="2:11" x14ac:dyDescent="0.25">
      <c r="B614" s="2"/>
      <c r="C614"/>
      <c r="G614" s="6"/>
      <c r="K614" s="6"/>
    </row>
    <row r="615" spans="2:11" x14ac:dyDescent="0.25">
      <c r="B615" s="2"/>
      <c r="C615"/>
      <c r="G615" s="6"/>
      <c r="K615" s="6"/>
    </row>
    <row r="616" spans="2:11" x14ac:dyDescent="0.25">
      <c r="B616" s="2"/>
      <c r="C616"/>
      <c r="G616" s="6"/>
      <c r="K616" s="6"/>
    </row>
    <row r="617" spans="2:11" x14ac:dyDescent="0.25">
      <c r="B617" s="2"/>
      <c r="C617"/>
      <c r="G617" s="6"/>
      <c r="K617" s="6"/>
    </row>
    <row r="618" spans="2:11" x14ac:dyDescent="0.25">
      <c r="B618" s="2"/>
      <c r="C618"/>
      <c r="G618" s="6"/>
      <c r="K618" s="6"/>
    </row>
    <row r="619" spans="2:11" x14ac:dyDescent="0.25">
      <c r="B619" s="2"/>
      <c r="C619"/>
      <c r="G619" s="6"/>
      <c r="K619" s="6"/>
    </row>
    <row r="620" spans="2:11" x14ac:dyDescent="0.25">
      <c r="B620" s="2"/>
      <c r="C620"/>
      <c r="G620" s="6"/>
      <c r="K620" s="6"/>
    </row>
    <row r="621" spans="2:11" x14ac:dyDescent="0.25">
      <c r="B621" s="2"/>
      <c r="C621"/>
      <c r="G621" s="6"/>
      <c r="K621" s="6"/>
    </row>
    <row r="622" spans="2:11" x14ac:dyDescent="0.25">
      <c r="B622" s="2"/>
      <c r="C622"/>
      <c r="G622" s="6"/>
      <c r="K622" s="6"/>
    </row>
    <row r="623" spans="2:11" x14ac:dyDescent="0.25">
      <c r="B623" s="2"/>
      <c r="C623"/>
      <c r="G623" s="6"/>
      <c r="K623" s="6"/>
    </row>
    <row r="624" spans="2:11" x14ac:dyDescent="0.25">
      <c r="B624" s="2"/>
      <c r="C624"/>
      <c r="G624" s="6"/>
      <c r="K624" s="6"/>
    </row>
    <row r="625" spans="2:11" x14ac:dyDescent="0.25">
      <c r="B625" s="2"/>
      <c r="C625"/>
      <c r="G625" s="6"/>
      <c r="K625" s="6"/>
    </row>
    <row r="626" spans="2:11" x14ac:dyDescent="0.25">
      <c r="B626" s="2"/>
      <c r="C626"/>
      <c r="G626" s="6"/>
      <c r="K626" s="6"/>
    </row>
    <row r="627" spans="2:11" x14ac:dyDescent="0.25">
      <c r="B627" s="2"/>
      <c r="C627"/>
      <c r="G627" s="6"/>
      <c r="K627" s="6"/>
    </row>
    <row r="628" spans="2:11" x14ac:dyDescent="0.25">
      <c r="B628" s="2"/>
      <c r="C628"/>
      <c r="G628" s="6"/>
      <c r="K628" s="6"/>
    </row>
    <row r="629" spans="2:11" x14ac:dyDescent="0.25">
      <c r="B629" s="2"/>
      <c r="C629"/>
      <c r="G629" s="6"/>
      <c r="K629" s="6"/>
    </row>
    <row r="630" spans="2:11" x14ac:dyDescent="0.25">
      <c r="B630" s="2"/>
      <c r="C630"/>
      <c r="G630" s="6"/>
      <c r="K630" s="6"/>
    </row>
    <row r="631" spans="2:11" x14ac:dyDescent="0.25">
      <c r="B631" s="2"/>
      <c r="C631"/>
      <c r="G631" s="6"/>
      <c r="K631" s="6"/>
    </row>
    <row r="632" spans="2:11" x14ac:dyDescent="0.25">
      <c r="B632" s="2"/>
      <c r="C632"/>
      <c r="G632" s="6"/>
      <c r="K632" s="6"/>
    </row>
    <row r="633" spans="2:11" x14ac:dyDescent="0.25">
      <c r="B633" s="2"/>
      <c r="C633"/>
      <c r="G633" s="6"/>
      <c r="K633" s="6"/>
    </row>
    <row r="634" spans="2:11" x14ac:dyDescent="0.25">
      <c r="B634" s="2"/>
      <c r="C634"/>
      <c r="G634" s="6"/>
      <c r="K634" s="6"/>
    </row>
    <row r="635" spans="2:11" x14ac:dyDescent="0.25">
      <c r="B635" s="2"/>
      <c r="C635"/>
      <c r="G635" s="6"/>
      <c r="K635" s="6"/>
    </row>
    <row r="636" spans="2:11" x14ac:dyDescent="0.25">
      <c r="B636" s="2"/>
      <c r="C636"/>
      <c r="G636" s="6"/>
      <c r="K636" s="6"/>
    </row>
    <row r="637" spans="2:11" x14ac:dyDescent="0.25">
      <c r="B637" s="2"/>
      <c r="C637"/>
      <c r="G637" s="6"/>
      <c r="K637" s="6"/>
    </row>
    <row r="638" spans="2:11" x14ac:dyDescent="0.25">
      <c r="B638" s="2"/>
      <c r="C638"/>
      <c r="G638" s="6"/>
      <c r="K638" s="6"/>
    </row>
    <row r="639" spans="2:11" x14ac:dyDescent="0.25">
      <c r="B639" s="2"/>
      <c r="C639"/>
      <c r="G639" s="6"/>
      <c r="K639" s="6"/>
    </row>
    <row r="640" spans="2:11" x14ac:dyDescent="0.25">
      <c r="B640" s="2"/>
      <c r="C640"/>
      <c r="G640" s="6"/>
      <c r="K640" s="6"/>
    </row>
    <row r="641" spans="2:11" x14ac:dyDescent="0.25">
      <c r="B641" s="2"/>
      <c r="C641"/>
      <c r="G641" s="6"/>
      <c r="K641" s="6"/>
    </row>
    <row r="642" spans="2:11" x14ac:dyDescent="0.25">
      <c r="B642" s="2"/>
      <c r="C642"/>
      <c r="G642" s="6"/>
      <c r="K642" s="6"/>
    </row>
    <row r="643" spans="2:11" x14ac:dyDescent="0.25">
      <c r="B643" s="2"/>
      <c r="C643"/>
      <c r="G643" s="6"/>
      <c r="K643" s="6"/>
    </row>
    <row r="644" spans="2:11" x14ac:dyDescent="0.25">
      <c r="B644" s="2"/>
      <c r="C644"/>
      <c r="G644" s="6"/>
      <c r="K644" s="6"/>
    </row>
    <row r="645" spans="2:11" x14ac:dyDescent="0.25">
      <c r="B645" s="2"/>
      <c r="C645"/>
      <c r="G645" s="6"/>
      <c r="K645" s="6"/>
    </row>
    <row r="646" spans="2:11" x14ac:dyDescent="0.25">
      <c r="B646" s="2"/>
      <c r="C646"/>
      <c r="G646" s="6"/>
      <c r="K646" s="6"/>
    </row>
    <row r="647" spans="2:11" x14ac:dyDescent="0.25">
      <c r="B647" s="2"/>
      <c r="C647"/>
      <c r="G647" s="6"/>
      <c r="K647" s="6"/>
    </row>
    <row r="648" spans="2:11" x14ac:dyDescent="0.25">
      <c r="B648" s="2"/>
      <c r="C648"/>
      <c r="G648" s="6"/>
      <c r="K648" s="6"/>
    </row>
    <row r="649" spans="2:11" x14ac:dyDescent="0.25">
      <c r="B649" s="2"/>
      <c r="C649"/>
      <c r="G649" s="6"/>
      <c r="K649" s="6"/>
    </row>
    <row r="650" spans="2:11" x14ac:dyDescent="0.25">
      <c r="B650" s="2"/>
      <c r="C650"/>
      <c r="G650" s="6"/>
      <c r="K650" s="6"/>
    </row>
    <row r="651" spans="2:11" x14ac:dyDescent="0.25">
      <c r="B651" s="2"/>
      <c r="C651"/>
      <c r="G651" s="6"/>
      <c r="K651" s="6"/>
    </row>
    <row r="652" spans="2:11" x14ac:dyDescent="0.25">
      <c r="B652" s="2"/>
      <c r="C652"/>
      <c r="G652" s="6"/>
      <c r="K652" s="6"/>
    </row>
    <row r="653" spans="2:11" x14ac:dyDescent="0.25">
      <c r="B653" s="2"/>
      <c r="C653"/>
      <c r="G653" s="6"/>
      <c r="K653" s="6"/>
    </row>
    <row r="654" spans="2:11" x14ac:dyDescent="0.25">
      <c r="B654" s="2"/>
      <c r="C654"/>
      <c r="G654" s="6"/>
      <c r="K654" s="6"/>
    </row>
    <row r="655" spans="2:11" x14ac:dyDescent="0.25">
      <c r="B655" s="2"/>
      <c r="C655"/>
      <c r="G655" s="6"/>
      <c r="K655" s="6"/>
    </row>
    <row r="656" spans="2:11" x14ac:dyDescent="0.25">
      <c r="B656" s="2"/>
      <c r="C656"/>
      <c r="G656" s="6"/>
      <c r="K656" s="6"/>
    </row>
    <row r="657" spans="2:11" x14ac:dyDescent="0.25">
      <c r="B657" s="2"/>
      <c r="C657"/>
      <c r="G657" s="6"/>
      <c r="K657" s="6"/>
    </row>
    <row r="658" spans="2:11" x14ac:dyDescent="0.25">
      <c r="B658" s="2"/>
      <c r="C658"/>
      <c r="G658" s="6"/>
      <c r="K658" s="6"/>
    </row>
    <row r="659" spans="2:11" x14ac:dyDescent="0.25">
      <c r="B659" s="2"/>
      <c r="C659"/>
      <c r="G659" s="6"/>
      <c r="K659" s="6"/>
    </row>
    <row r="660" spans="2:11" x14ac:dyDescent="0.25">
      <c r="B660" s="2"/>
      <c r="C660"/>
      <c r="G660" s="6"/>
      <c r="K660" s="6"/>
    </row>
    <row r="661" spans="2:11" x14ac:dyDescent="0.25">
      <c r="B661" s="2"/>
      <c r="C661"/>
      <c r="G661" s="6"/>
      <c r="K661" s="6"/>
    </row>
    <row r="662" spans="2:11" x14ac:dyDescent="0.25">
      <c r="B662" s="2"/>
      <c r="C662"/>
      <c r="G662" s="6"/>
      <c r="K662" s="6"/>
    </row>
    <row r="663" spans="2:11" x14ac:dyDescent="0.25">
      <c r="B663" s="2"/>
      <c r="C663"/>
      <c r="G663" s="6"/>
      <c r="K663" s="6"/>
    </row>
    <row r="664" spans="2:11" x14ac:dyDescent="0.25">
      <c r="B664" s="2"/>
      <c r="C664"/>
      <c r="G664" s="6"/>
      <c r="K664" s="6"/>
    </row>
    <row r="665" spans="2:11" x14ac:dyDescent="0.25">
      <c r="B665" s="2"/>
      <c r="C665"/>
      <c r="G665" s="6"/>
      <c r="K665" s="6"/>
    </row>
    <row r="666" spans="2:11" x14ac:dyDescent="0.25">
      <c r="B666" s="2"/>
      <c r="C666"/>
      <c r="G666" s="6"/>
      <c r="K666" s="6"/>
    </row>
    <row r="667" spans="2:11" x14ac:dyDescent="0.25">
      <c r="B667" s="2"/>
      <c r="C667"/>
      <c r="G667" s="6"/>
      <c r="K667" s="6"/>
    </row>
    <row r="668" spans="2:11" x14ac:dyDescent="0.25">
      <c r="B668" s="2"/>
      <c r="C668"/>
      <c r="G668" s="6"/>
      <c r="K668" s="6"/>
    </row>
    <row r="669" spans="2:11" x14ac:dyDescent="0.25">
      <c r="B669" s="2"/>
      <c r="C669"/>
      <c r="G669" s="6"/>
      <c r="K669" s="6"/>
    </row>
    <row r="670" spans="2:11" x14ac:dyDescent="0.25">
      <c r="B670" s="2"/>
      <c r="C670"/>
      <c r="G670" s="6"/>
      <c r="K670" s="6"/>
    </row>
    <row r="671" spans="2:11" x14ac:dyDescent="0.25">
      <c r="B671" s="2"/>
      <c r="C671"/>
      <c r="G671" s="6"/>
      <c r="K671" s="6"/>
    </row>
    <row r="672" spans="2:11" x14ac:dyDescent="0.25">
      <c r="B672" s="2"/>
      <c r="C672"/>
      <c r="G672" s="6"/>
      <c r="K672" s="6"/>
    </row>
    <row r="673" spans="2:11" x14ac:dyDescent="0.25">
      <c r="B673" s="2"/>
      <c r="C673"/>
      <c r="G673" s="6"/>
      <c r="K673" s="6"/>
    </row>
    <row r="674" spans="2:11" x14ac:dyDescent="0.25">
      <c r="B674" s="2"/>
      <c r="C674"/>
      <c r="G674" s="6"/>
      <c r="K674" s="6"/>
    </row>
    <row r="675" spans="2:11" x14ac:dyDescent="0.25">
      <c r="B675" s="2"/>
      <c r="C675"/>
      <c r="G675" s="6"/>
      <c r="K675" s="6"/>
    </row>
    <row r="676" spans="2:11" x14ac:dyDescent="0.25">
      <c r="B676" s="2"/>
      <c r="C676"/>
      <c r="G676" s="6"/>
      <c r="K676" s="6"/>
    </row>
    <row r="677" spans="2:11" x14ac:dyDescent="0.25">
      <c r="B677" s="2"/>
      <c r="C677"/>
      <c r="G677" s="6"/>
      <c r="K677" s="6"/>
    </row>
    <row r="678" spans="2:11" x14ac:dyDescent="0.25">
      <c r="B678" s="2"/>
      <c r="C678"/>
      <c r="G678" s="6"/>
      <c r="K678" s="6"/>
    </row>
    <row r="679" spans="2:11" x14ac:dyDescent="0.25">
      <c r="B679" s="2"/>
      <c r="C679"/>
      <c r="G679" s="6"/>
      <c r="K679" s="6"/>
    </row>
    <row r="680" spans="2:11" x14ac:dyDescent="0.25">
      <c r="B680" s="2"/>
      <c r="C680"/>
      <c r="G680" s="6"/>
      <c r="K680" s="6"/>
    </row>
    <row r="681" spans="2:11" x14ac:dyDescent="0.25">
      <c r="B681" s="2"/>
      <c r="C681"/>
      <c r="G681" s="6"/>
      <c r="K681" s="6"/>
    </row>
    <row r="682" spans="2:11" x14ac:dyDescent="0.25">
      <c r="B682" s="2"/>
      <c r="C682"/>
      <c r="G682" s="6"/>
      <c r="K682" s="6"/>
    </row>
    <row r="683" spans="2:11" x14ac:dyDescent="0.25">
      <c r="B683" s="2"/>
      <c r="C683"/>
      <c r="G683" s="6"/>
      <c r="K683" s="6"/>
    </row>
    <row r="684" spans="2:11" x14ac:dyDescent="0.25">
      <c r="B684" s="2"/>
      <c r="C684"/>
      <c r="G684" s="6"/>
      <c r="K684" s="6"/>
    </row>
    <row r="685" spans="2:11" x14ac:dyDescent="0.25">
      <c r="B685" s="2"/>
      <c r="C685"/>
      <c r="G685" s="6"/>
      <c r="K685" s="6"/>
    </row>
    <row r="686" spans="2:11" x14ac:dyDescent="0.25">
      <c r="B686" s="2"/>
      <c r="C686"/>
      <c r="G686" s="6"/>
      <c r="K686" s="6"/>
    </row>
    <row r="687" spans="2:11" x14ac:dyDescent="0.25">
      <c r="B687" s="2"/>
      <c r="C687"/>
      <c r="G687" s="6"/>
      <c r="K687" s="6"/>
    </row>
    <row r="688" spans="2:11" x14ac:dyDescent="0.25">
      <c r="B688" s="2"/>
      <c r="C688"/>
      <c r="G688" s="6"/>
      <c r="K688" s="6"/>
    </row>
    <row r="689" spans="2:11" x14ac:dyDescent="0.25">
      <c r="B689" s="2"/>
      <c r="C689"/>
      <c r="G689" s="6"/>
      <c r="K689" s="6"/>
    </row>
    <row r="690" spans="2:11" x14ac:dyDescent="0.25">
      <c r="B690" s="2"/>
      <c r="C690"/>
      <c r="G690" s="6"/>
      <c r="K690" s="6"/>
    </row>
    <row r="691" spans="2:11" x14ac:dyDescent="0.25">
      <c r="B691" s="2"/>
      <c r="C691"/>
      <c r="G691" s="6"/>
      <c r="K691" s="6"/>
    </row>
    <row r="692" spans="2:11" x14ac:dyDescent="0.25">
      <c r="B692" s="2"/>
      <c r="C692"/>
      <c r="G692" s="6"/>
      <c r="K692" s="6"/>
    </row>
    <row r="693" spans="2:11" x14ac:dyDescent="0.25">
      <c r="B693" s="2"/>
      <c r="C693"/>
      <c r="G693" s="6"/>
      <c r="K693" s="6"/>
    </row>
    <row r="694" spans="2:11" x14ac:dyDescent="0.25">
      <c r="B694" s="2"/>
      <c r="C694"/>
      <c r="G694" s="6"/>
      <c r="K694" s="6"/>
    </row>
    <row r="695" spans="2:11" x14ac:dyDescent="0.25">
      <c r="B695" s="2"/>
      <c r="C695"/>
      <c r="G695" s="6"/>
      <c r="K695" s="6"/>
    </row>
    <row r="696" spans="2:11" x14ac:dyDescent="0.25">
      <c r="B696" s="2"/>
      <c r="C696"/>
      <c r="G696" s="6"/>
      <c r="K696" s="6"/>
    </row>
    <row r="697" spans="2:11" x14ac:dyDescent="0.25">
      <c r="B697" s="2"/>
      <c r="C697"/>
      <c r="G697" s="6"/>
      <c r="K697" s="6"/>
    </row>
    <row r="698" spans="2:11" x14ac:dyDescent="0.25">
      <c r="B698" s="2"/>
      <c r="C698"/>
      <c r="G698" s="6"/>
      <c r="K698" s="6"/>
    </row>
    <row r="699" spans="2:11" x14ac:dyDescent="0.25">
      <c r="B699" s="2"/>
      <c r="C699"/>
      <c r="G699" s="6"/>
      <c r="K699" s="6"/>
    </row>
    <row r="700" spans="2:11" x14ac:dyDescent="0.25">
      <c r="B700" s="2"/>
      <c r="C700"/>
      <c r="G700" s="6"/>
      <c r="K700" s="6"/>
    </row>
    <row r="701" spans="2:11" x14ac:dyDescent="0.25">
      <c r="B701" s="2"/>
      <c r="C701"/>
      <c r="G701" s="6"/>
      <c r="K701" s="6"/>
    </row>
    <row r="702" spans="2:11" x14ac:dyDescent="0.25">
      <c r="B702" s="2"/>
      <c r="C702"/>
      <c r="G702" s="6"/>
      <c r="K702" s="6"/>
    </row>
    <row r="703" spans="2:11" x14ac:dyDescent="0.25">
      <c r="B703" s="2"/>
      <c r="C703"/>
      <c r="G703" s="6"/>
      <c r="K703" s="6"/>
    </row>
    <row r="704" spans="2:11" x14ac:dyDescent="0.25">
      <c r="B704" s="2"/>
      <c r="C704"/>
      <c r="G704" s="6"/>
      <c r="K704" s="6"/>
    </row>
    <row r="705" spans="2:11" x14ac:dyDescent="0.25">
      <c r="B705" s="2"/>
      <c r="C705"/>
      <c r="G705" s="6"/>
      <c r="K705" s="6"/>
    </row>
    <row r="706" spans="2:11" x14ac:dyDescent="0.25">
      <c r="B706" s="2"/>
      <c r="C706"/>
      <c r="G706" s="6"/>
      <c r="K706" s="6"/>
    </row>
    <row r="707" spans="2:11" x14ac:dyDescent="0.25">
      <c r="B707" s="2"/>
      <c r="C707"/>
      <c r="G707" s="6"/>
      <c r="K707" s="6"/>
    </row>
    <row r="708" spans="2:11" x14ac:dyDescent="0.25">
      <c r="B708" s="2"/>
      <c r="C708"/>
      <c r="G708" s="6"/>
      <c r="K708" s="6"/>
    </row>
    <row r="709" spans="2:11" x14ac:dyDescent="0.25">
      <c r="B709" s="2"/>
      <c r="C709"/>
      <c r="G709" s="6"/>
      <c r="K709" s="6"/>
    </row>
    <row r="710" spans="2:11" x14ac:dyDescent="0.25">
      <c r="B710" s="2"/>
      <c r="C710"/>
      <c r="G710" s="6"/>
      <c r="K710" s="6"/>
    </row>
    <row r="711" spans="2:11" x14ac:dyDescent="0.25">
      <c r="B711" s="2"/>
      <c r="C711"/>
      <c r="G711" s="6"/>
      <c r="K711" s="6"/>
    </row>
    <row r="712" spans="2:11" x14ac:dyDescent="0.25">
      <c r="B712" s="2"/>
      <c r="C712"/>
      <c r="G712" s="6"/>
      <c r="K712" s="6"/>
    </row>
    <row r="713" spans="2:11" x14ac:dyDescent="0.25">
      <c r="B713" s="2"/>
      <c r="C713"/>
      <c r="G713" s="6"/>
      <c r="K713" s="6"/>
    </row>
    <row r="714" spans="2:11" x14ac:dyDescent="0.25">
      <c r="B714" s="2"/>
      <c r="C714"/>
      <c r="G714" s="6"/>
      <c r="K714" s="6"/>
    </row>
    <row r="715" spans="2:11" x14ac:dyDescent="0.25">
      <c r="B715" s="2"/>
      <c r="C715"/>
      <c r="G715" s="6"/>
      <c r="K715" s="6"/>
    </row>
    <row r="716" spans="2:11" x14ac:dyDescent="0.25">
      <c r="B716" s="2"/>
      <c r="C716"/>
      <c r="G716" s="6"/>
      <c r="K716" s="6"/>
    </row>
    <row r="717" spans="2:11" x14ac:dyDescent="0.25">
      <c r="B717" s="2"/>
      <c r="C717"/>
      <c r="G717" s="6"/>
      <c r="K717" s="6"/>
    </row>
    <row r="718" spans="2:11" x14ac:dyDescent="0.25">
      <c r="B718" s="2"/>
      <c r="C718"/>
      <c r="G718" s="6"/>
      <c r="K718" s="6"/>
    </row>
    <row r="719" spans="2:11" x14ac:dyDescent="0.25">
      <c r="B719" s="2"/>
      <c r="C719"/>
      <c r="G719" s="6"/>
      <c r="K719" s="6"/>
    </row>
    <row r="720" spans="2:11" x14ac:dyDescent="0.25">
      <c r="B720" s="2"/>
      <c r="C720"/>
      <c r="G720" s="6"/>
      <c r="K720" s="6"/>
    </row>
    <row r="721" spans="2:13" x14ac:dyDescent="0.25">
      <c r="B721" s="2"/>
      <c r="C721"/>
      <c r="G721" s="6"/>
      <c r="K721" s="6"/>
    </row>
    <row r="722" spans="2:13" x14ac:dyDescent="0.25">
      <c r="B722" s="2"/>
      <c r="C722"/>
      <c r="G722" s="6"/>
      <c r="K722" s="6"/>
      <c r="M722" s="6"/>
    </row>
    <row r="723" spans="2:13" x14ac:dyDescent="0.25">
      <c r="B723" s="2"/>
      <c r="C723"/>
      <c r="G723" s="6"/>
      <c r="K723" s="6"/>
      <c r="M723" s="6"/>
    </row>
    <row r="724" spans="2:13" x14ac:dyDescent="0.25">
      <c r="B724" s="2"/>
      <c r="C724"/>
      <c r="G724" s="6"/>
      <c r="K724" s="6"/>
      <c r="M724" s="6"/>
    </row>
    <row r="725" spans="2:13" x14ac:dyDescent="0.25">
      <c r="B725" s="2"/>
      <c r="C725"/>
      <c r="G725" s="6"/>
      <c r="K725" s="6"/>
      <c r="M725" s="6"/>
    </row>
    <row r="726" spans="2:13" x14ac:dyDescent="0.25">
      <c r="B726" s="2"/>
      <c r="C726"/>
      <c r="G726" s="6"/>
      <c r="K726" s="6"/>
      <c r="M726" s="6"/>
    </row>
    <row r="727" spans="2:13" x14ac:dyDescent="0.25">
      <c r="B727" s="2"/>
      <c r="C727"/>
      <c r="G727" s="6"/>
      <c r="K727" s="6"/>
      <c r="M727" s="6"/>
    </row>
    <row r="728" spans="2:13" x14ac:dyDescent="0.25">
      <c r="B728" s="2"/>
      <c r="C728"/>
      <c r="G728" s="6"/>
      <c r="K728" s="6"/>
      <c r="M728" s="6"/>
    </row>
    <row r="729" spans="2:13" x14ac:dyDescent="0.25">
      <c r="B729" s="2"/>
      <c r="C729"/>
      <c r="G729" s="6"/>
      <c r="K729" s="6"/>
      <c r="M729" s="6"/>
    </row>
    <row r="730" spans="2:13" x14ac:dyDescent="0.25">
      <c r="B730" s="2"/>
      <c r="C730"/>
      <c r="G730" s="6"/>
      <c r="K730" s="6"/>
      <c r="M730" s="6"/>
    </row>
    <row r="731" spans="2:13" x14ac:dyDescent="0.25">
      <c r="B731" s="2"/>
      <c r="C731"/>
      <c r="G731" s="6"/>
      <c r="K731" s="6"/>
      <c r="M731" s="6"/>
    </row>
    <row r="732" spans="2:13" x14ac:dyDescent="0.25">
      <c r="B732" s="2"/>
      <c r="C732"/>
      <c r="G732" s="6"/>
      <c r="K732" s="6"/>
      <c r="M732" s="6"/>
    </row>
    <row r="733" spans="2:13" x14ac:dyDescent="0.25">
      <c r="B733" s="2"/>
      <c r="C733"/>
      <c r="G733" s="6"/>
      <c r="K733" s="6"/>
      <c r="M733" s="6"/>
    </row>
    <row r="734" spans="2:13" x14ac:dyDescent="0.25">
      <c r="B734" s="2"/>
      <c r="C734"/>
      <c r="G734" s="6"/>
      <c r="K734" s="6"/>
      <c r="M734" s="6"/>
    </row>
    <row r="735" spans="2:13" x14ac:dyDescent="0.25">
      <c r="B735" s="2"/>
      <c r="C735"/>
      <c r="G735" s="6"/>
      <c r="K735" s="6"/>
      <c r="M735" s="6"/>
    </row>
    <row r="736" spans="2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C7" sqref="C7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16</v>
      </c>
      <c r="B2" s="9">
        <f>23.7+273.15</f>
        <v>296.84999999999997</v>
      </c>
    </row>
    <row r="3" spans="1:4" x14ac:dyDescent="0.25">
      <c r="A3" s="1" t="s">
        <v>15</v>
      </c>
      <c r="B3">
        <f>(975*0.014503773773)</f>
        <v>14.141179428675001</v>
      </c>
    </row>
    <row r="4" spans="1:4" x14ac:dyDescent="0.25">
      <c r="A4" s="1" t="s">
        <v>10</v>
      </c>
      <c r="B4">
        <f>(1.13-0.98)</f>
        <v>0.14999999999999991</v>
      </c>
    </row>
    <row r="5" spans="1:4" x14ac:dyDescent="0.25">
      <c r="A5" s="1" t="s">
        <v>14</v>
      </c>
      <c r="B5">
        <f>B4/5</f>
        <v>2.9999999999999982E-2</v>
      </c>
    </row>
    <row r="6" spans="1:4" x14ac:dyDescent="0.25">
      <c r="A6" s="1" t="s">
        <v>11</v>
      </c>
      <c r="B6">
        <v>53</v>
      </c>
    </row>
    <row r="7" spans="1:4" x14ac:dyDescent="0.25">
      <c r="A7" s="1" t="s">
        <v>12</v>
      </c>
      <c r="B7" s="6">
        <f>3.46+((3.6-3.46)*((53-52)/(54-52)))</f>
        <v>3.5300000000000002</v>
      </c>
      <c r="D7" s="1"/>
    </row>
    <row r="8" spans="1:4" x14ac:dyDescent="0.25">
      <c r="A8" s="1" t="s">
        <v>13</v>
      </c>
      <c r="B8" s="3">
        <f>B7/SQRT((B2*14.7)/(1*(273.15+21)*(B3+B5)))</f>
        <v>3.4501258428668233</v>
      </c>
    </row>
    <row r="10" spans="1:4" x14ac:dyDescent="0.25">
      <c r="A10" s="9" t="s">
        <v>24</v>
      </c>
    </row>
    <row r="11" spans="1:4" x14ac:dyDescent="0.25">
      <c r="A11" s="1" t="s">
        <v>16</v>
      </c>
      <c r="B11" s="9">
        <f>23.7+273.15</f>
        <v>296.84999999999997</v>
      </c>
    </row>
    <row r="12" spans="1:4" x14ac:dyDescent="0.25">
      <c r="A12" s="1" t="s">
        <v>15</v>
      </c>
      <c r="B12">
        <f>(975*0.014503773773)</f>
        <v>14.141179428675001</v>
      </c>
    </row>
    <row r="13" spans="1:4" x14ac:dyDescent="0.25">
      <c r="A13" s="1" t="s">
        <v>10</v>
      </c>
      <c r="B13">
        <f>(1.13-0.98)</f>
        <v>0.14999999999999991</v>
      </c>
    </row>
    <row r="14" spans="1:4" x14ac:dyDescent="0.25">
      <c r="A14" s="1" t="s">
        <v>14</v>
      </c>
      <c r="B14">
        <f>B13/5</f>
        <v>2.9999999999999982E-2</v>
      </c>
    </row>
    <row r="15" spans="1:4" x14ac:dyDescent="0.25">
      <c r="A15" s="1" t="s">
        <v>11</v>
      </c>
      <c r="B15">
        <v>53</v>
      </c>
    </row>
    <row r="16" spans="1:4" x14ac:dyDescent="0.25">
      <c r="A16" s="1" t="s">
        <v>12</v>
      </c>
      <c r="B16" s="6">
        <f>3.46+((3.6-3.46)*((53-52)/(54-52)))</f>
        <v>3.5300000000000002</v>
      </c>
    </row>
    <row r="17" spans="1:2" x14ac:dyDescent="0.25">
      <c r="A17" s="1" t="s">
        <v>13</v>
      </c>
      <c r="B17" s="3">
        <f>B16/SQRT((B11*14.7)/(1*(273.15+21)*(B12+B14)))</f>
        <v>3.4501258428668233</v>
      </c>
    </row>
    <row r="19" spans="1:2" x14ac:dyDescent="0.25">
      <c r="A19" s="9" t="s">
        <v>25</v>
      </c>
    </row>
    <row r="20" spans="1:2" x14ac:dyDescent="0.25">
      <c r="A20" s="1" t="s">
        <v>16</v>
      </c>
      <c r="B20" s="9">
        <f>23.6+273.15</f>
        <v>296.75</v>
      </c>
    </row>
    <row r="21" spans="1:2" x14ac:dyDescent="0.25">
      <c r="A21" s="1" t="s">
        <v>15</v>
      </c>
      <c r="B21">
        <f>(975*0.014503773773)</f>
        <v>14.141179428675001</v>
      </c>
    </row>
    <row r="22" spans="1:2" x14ac:dyDescent="0.25">
      <c r="A22" s="1" t="s">
        <v>10</v>
      </c>
      <c r="B22">
        <f>(1.13-0.98)</f>
        <v>0.14999999999999991</v>
      </c>
    </row>
    <row r="23" spans="1:2" x14ac:dyDescent="0.25">
      <c r="A23" s="1" t="s">
        <v>14</v>
      </c>
      <c r="B23">
        <f>B22/5</f>
        <v>2.9999999999999982E-2</v>
      </c>
    </row>
    <row r="24" spans="1:2" x14ac:dyDescent="0.25">
      <c r="A24" s="1" t="s">
        <v>11</v>
      </c>
      <c r="B24">
        <v>53</v>
      </c>
    </row>
    <row r="25" spans="1:2" x14ac:dyDescent="0.25">
      <c r="A25" s="1" t="s">
        <v>12</v>
      </c>
      <c r="B25" s="6">
        <f>3.46+((3.6-3.46)*((53-52)/(54-52)))</f>
        <v>3.5300000000000002</v>
      </c>
    </row>
    <row r="26" spans="1:2" x14ac:dyDescent="0.25">
      <c r="A26" s="1" t="s">
        <v>13</v>
      </c>
      <c r="B26" s="3">
        <f>B25/SQRT((B20*14.7)/(1*(273.15+21)*(B21+B23)))</f>
        <v>3.4507071124931983</v>
      </c>
    </row>
    <row r="28" spans="1:2" x14ac:dyDescent="0.25">
      <c r="A28" s="9" t="s">
        <v>26</v>
      </c>
    </row>
    <row r="29" spans="1:2" x14ac:dyDescent="0.25">
      <c r="A29" s="1" t="s">
        <v>16</v>
      </c>
      <c r="B29" s="9">
        <f>23.5+273.15</f>
        <v>296.64999999999998</v>
      </c>
    </row>
    <row r="30" spans="1:2" x14ac:dyDescent="0.25">
      <c r="A30" s="1" t="s">
        <v>15</v>
      </c>
      <c r="B30">
        <f>(975*0.014503773773)</f>
        <v>14.141179428675001</v>
      </c>
    </row>
    <row r="31" spans="1:2" x14ac:dyDescent="0.25">
      <c r="A31" s="1" t="s">
        <v>10</v>
      </c>
      <c r="B31">
        <f>(1.13-0.98)</f>
        <v>0.14999999999999991</v>
      </c>
    </row>
    <row r="32" spans="1:2" x14ac:dyDescent="0.25">
      <c r="A32" s="1" t="s">
        <v>14</v>
      </c>
      <c r="B32">
        <f>B31/5</f>
        <v>2.9999999999999982E-2</v>
      </c>
    </row>
    <row r="33" spans="1:2" x14ac:dyDescent="0.25">
      <c r="A33" s="1" t="s">
        <v>11</v>
      </c>
      <c r="B33">
        <v>52.5</v>
      </c>
    </row>
    <row r="34" spans="1:2" x14ac:dyDescent="0.25">
      <c r="A34" s="1" t="s">
        <v>12</v>
      </c>
      <c r="B34" s="6">
        <f>3.46+((3.6-3.46)*((52.5-52)/(54-52)))</f>
        <v>3.4950000000000001</v>
      </c>
    </row>
    <row r="35" spans="1:2" x14ac:dyDescent="0.25">
      <c r="A35" s="1" t="s">
        <v>13</v>
      </c>
      <c r="B35" s="3">
        <f>B34/SQRT((B29*14.7)/(1*(273.15+21)*(B30+B32)))</f>
        <v>3.4170690999039288</v>
      </c>
    </row>
    <row r="37" spans="1:2" x14ac:dyDescent="0.25">
      <c r="A37" s="9"/>
    </row>
    <row r="38" spans="1:2" x14ac:dyDescent="0.25">
      <c r="A38" s="1"/>
      <c r="B38" s="9"/>
    </row>
    <row r="39" spans="1:2" x14ac:dyDescent="0.25">
      <c r="A39" s="1"/>
    </row>
    <row r="40" spans="1:2" x14ac:dyDescent="0.25">
      <c r="A40" s="1"/>
    </row>
    <row r="41" spans="1:2" x14ac:dyDescent="0.25">
      <c r="A41" s="1"/>
    </row>
    <row r="42" spans="1:2" x14ac:dyDescent="0.25">
      <c r="A42" s="1"/>
    </row>
    <row r="43" spans="1:2" x14ac:dyDescent="0.25">
      <c r="A43" s="1"/>
      <c r="B43" s="6"/>
    </row>
    <row r="44" spans="1:2" x14ac:dyDescent="0.25">
      <c r="A44" s="1"/>
      <c r="B44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2018-05-16T22:41:51Z</cp:lastPrinted>
  <dcterms:created xsi:type="dcterms:W3CDTF">2018-03-14T18:59:59Z</dcterms:created>
  <dcterms:modified xsi:type="dcterms:W3CDTF">2018-07-16T18:38:43Z</dcterms:modified>
</cp:coreProperties>
</file>